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FFB26FDB-FF73-4ABA-B373-034E0B8824BA}" xr6:coauthVersionLast="46" xr6:coauthVersionMax="46" xr10:uidLastSave="{00000000-0000-0000-0000-000000000000}"/>
  <bookViews>
    <workbookView xWindow="-120" yWindow="-120" windowWidth="29040" windowHeight="15840" xr2:uid="{00000000-000D-0000-FFFF-FFFF00000000}"/>
  </bookViews>
  <sheets>
    <sheet name="List1" sheetId="1" r:id="rId1"/>
  </sheets>
  <definedNames>
    <definedName name="_xlnm.Print_Area" localSheetId="0">List1!$A$1:$E$347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21" i="1" l="1"/>
  <c r="E338" i="1"/>
  <c r="E312" i="1"/>
  <c r="E335" i="1"/>
  <c r="E332" i="1"/>
  <c r="E329" i="1"/>
  <c r="E326" i="1"/>
  <c r="E98" i="1"/>
  <c r="E95" i="1"/>
  <c r="E288" i="1" l="1"/>
  <c r="E90" i="1" l="1"/>
  <c r="E86" i="1"/>
  <c r="E82" i="1"/>
  <c r="E68" i="1"/>
  <c r="E65" i="1"/>
  <c r="E63" i="1"/>
  <c r="E58" i="1"/>
  <c r="E55" i="1"/>
  <c r="E49" i="1"/>
  <c r="E46" i="1"/>
  <c r="E43" i="1"/>
  <c r="E32" i="1"/>
  <c r="E35" i="1"/>
  <c r="E38" i="1" l="1"/>
  <c r="E29" i="1"/>
  <c r="E25" i="1"/>
  <c r="E246" i="1" l="1"/>
  <c r="E318" i="1"/>
  <c r="E315" i="1"/>
  <c r="E309" i="1"/>
  <c r="E306" i="1"/>
  <c r="E303" i="1"/>
  <c r="E300" i="1"/>
  <c r="E297" i="1"/>
  <c r="E294" i="1"/>
  <c r="E291" i="1"/>
  <c r="E285" i="1"/>
  <c r="E282" i="1"/>
  <c r="E279" i="1"/>
  <c r="E276" i="1"/>
  <c r="E273" i="1"/>
  <c r="E270" i="1"/>
  <c r="E267" i="1"/>
  <c r="E264" i="1"/>
  <c r="E261" i="1"/>
  <c r="E258" i="1"/>
  <c r="E255" i="1"/>
  <c r="E252" i="1"/>
  <c r="E249" i="1"/>
  <c r="E231" i="1"/>
  <c r="E227" i="1"/>
  <c r="E224" i="1"/>
  <c r="E219" i="1"/>
  <c r="E218" i="1"/>
  <c r="E214" i="1"/>
  <c r="E211" i="1"/>
  <c r="E208" i="1"/>
  <c r="E204" i="1"/>
  <c r="E200" i="1"/>
  <c r="E196" i="1"/>
  <c r="E181" i="1"/>
  <c r="E173" i="1"/>
  <c r="E169" i="1"/>
  <c r="E130" i="1"/>
  <c r="E111" i="1"/>
  <c r="E126" i="1" l="1"/>
  <c r="E133" i="1"/>
  <c r="E136" i="1"/>
  <c r="E139" i="1"/>
  <c r="E144" i="1"/>
  <c r="E146" i="1"/>
  <c r="E150" i="1"/>
  <c r="E157" i="1"/>
  <c r="E153" i="1"/>
  <c r="E161" i="1"/>
  <c r="E165" i="1"/>
  <c r="E177" i="1"/>
  <c r="E184" i="1"/>
  <c r="E187" i="1"/>
  <c r="E192" i="1"/>
  <c r="E123" i="1"/>
  <c r="E119" i="1"/>
  <c r="E115" i="1"/>
  <c r="E107" i="1"/>
  <c r="E73" i="1"/>
  <c r="E76" i="1"/>
  <c r="E340" i="1" l="1"/>
  <c r="E343" i="1" s="1"/>
  <c r="E345" i="1" s="1"/>
  <c r="E346" i="1" l="1"/>
  <c r="E347" i="1" s="1"/>
</calcChain>
</file>

<file path=xl/sharedStrings.xml><?xml version="1.0" encoding="utf-8"?>
<sst xmlns="http://schemas.openxmlformats.org/spreadsheetml/2006/main" count="329" uniqueCount="205">
  <si>
    <t>NAROČNIK:</t>
  </si>
  <si>
    <t>JMSS MARIBOR</t>
  </si>
  <si>
    <t>Grajski trg 1</t>
  </si>
  <si>
    <t>2000 Maribor</t>
  </si>
  <si>
    <t>Zap. št.</t>
  </si>
  <si>
    <t>Opis del</t>
  </si>
  <si>
    <t>Količina</t>
  </si>
  <si>
    <t>POPIS DEL ZA OBNOVO STANOVANJA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</si>
  <si>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</si>
  <si>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</si>
  <si>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</si>
  <si>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</si>
  <si>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</si>
  <si>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</si>
  <si>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</si>
  <si>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</si>
  <si>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</si>
  <si>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</si>
  <si>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</si>
  <si>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1.</t>
  </si>
  <si>
    <t>Demontaža sanitarne keramike, vklučno z nakladanjem in odvozom v trajno deponijo na razdaljo do 15km</t>
  </si>
  <si>
    <t>kom</t>
  </si>
  <si>
    <t>kpl</t>
  </si>
  <si>
    <t>2.</t>
  </si>
  <si>
    <t>m2</t>
  </si>
  <si>
    <t>3.</t>
  </si>
  <si>
    <t>4.</t>
  </si>
  <si>
    <t>5.</t>
  </si>
  <si>
    <t>6.</t>
  </si>
  <si>
    <t>Dobava in dvakratno slikanje obstoječih notranjih stropov z disperzijsko barvo, z vsemi preddeli, kitanjem stikov  in brušenjem, 2x glajenje površin in brušenje, slikanje s kvalitetno barvo (pol disperzijska barva) 2x</t>
  </si>
  <si>
    <t>Keramičarska dela</t>
  </si>
  <si>
    <t>Dobava in montaža alu profila 30/5 mm na stiku dveh različnih podov, vidno vijačen. Vključno z vsemi dodatnimi deli in prenosi.</t>
  </si>
  <si>
    <t>m'</t>
  </si>
  <si>
    <t>Umivalnik z armaturo in sifonom (kopalnica):</t>
  </si>
  <si>
    <t xml:space="preserve">WC školjka s PVC desko in WC galanterijo:          </t>
  </si>
  <si>
    <t>WC kotliček - dvostopenjski</t>
  </si>
  <si>
    <t>Vodovodne cevi:</t>
  </si>
  <si>
    <t>dobava in montaža cevi s fitingi izolacijo in pritrditvijo  DN15 in DN20</t>
  </si>
  <si>
    <t>m</t>
  </si>
  <si>
    <t>Podometni ventil DN 20</t>
  </si>
  <si>
    <t>Priključek na obstoječo vodovodno inštalacijo:</t>
  </si>
  <si>
    <t>8.</t>
  </si>
  <si>
    <t>9.</t>
  </si>
  <si>
    <t>10.</t>
  </si>
  <si>
    <t>Odtočne cevi:</t>
  </si>
  <si>
    <t>dobava in montaža PP odtočnih cevi komplet s fazonski- mi kosi za umivalnik, WC školjko in  kad</t>
  </si>
  <si>
    <t>-  DN 50</t>
  </si>
  <si>
    <t>-  DN 110</t>
  </si>
  <si>
    <t>11.</t>
  </si>
  <si>
    <t>12.</t>
  </si>
  <si>
    <t>kos</t>
  </si>
  <si>
    <t>13.</t>
  </si>
  <si>
    <t>14.</t>
  </si>
  <si>
    <t>15.</t>
  </si>
  <si>
    <t>16.</t>
  </si>
  <si>
    <t>17.</t>
  </si>
  <si>
    <t>18.</t>
  </si>
  <si>
    <t>tip AR-4P dim 425x125</t>
  </si>
  <si>
    <t>19.</t>
  </si>
  <si>
    <t>20.</t>
  </si>
  <si>
    <t>21.</t>
  </si>
  <si>
    <t>Pritrdilni, podporni in konstrukcijski material za kanale</t>
  </si>
  <si>
    <t>22.</t>
  </si>
  <si>
    <t>23.</t>
  </si>
  <si>
    <t>24.</t>
  </si>
  <si>
    <t>25.</t>
  </si>
  <si>
    <t>26.</t>
  </si>
  <si>
    <t>Pripravljalno zaključna dela</t>
  </si>
  <si>
    <t>27.</t>
  </si>
  <si>
    <t xml:space="preserve">Demontaža </t>
  </si>
  <si>
    <t>Nepredvidena dela</t>
  </si>
  <si>
    <t>Drobni material</t>
  </si>
  <si>
    <t>SKUPAJ</t>
  </si>
  <si>
    <t>Dobava in 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 tudi leseni deli (vidni tramovi)</t>
  </si>
  <si>
    <t>Ogledalo s polico in kopalniško galanterijo</t>
  </si>
  <si>
    <t>7.</t>
  </si>
  <si>
    <t>Delilnik porabe vode:</t>
  </si>
  <si>
    <t>priprava za kasnejšo vgradnjo delilnika porabe vode</t>
  </si>
  <si>
    <t>Talni sifon v kopalnici</t>
  </si>
  <si>
    <t>dobava in montaža talnega sifona</t>
  </si>
  <si>
    <t>Pršna kad (tuš kabina)</t>
  </si>
  <si>
    <t>Priključek za pralni stroj - kromiran</t>
  </si>
  <si>
    <t>dobava in montaža kromiranega priključka za pralni stroj</t>
  </si>
  <si>
    <t>Sifon za pralni stroj</t>
  </si>
  <si>
    <t>dobava in montaža sifona za odtok za pralnega stroja</t>
  </si>
  <si>
    <t>Priključek za pomivalni stroj - kromiran</t>
  </si>
  <si>
    <t>dobava in montaža kromiranega priključka za pom. stroj</t>
  </si>
  <si>
    <t>Sifon za pomivalni stroj</t>
  </si>
  <si>
    <t>dobava in montaža sifona za odtok  pomivalnega stroja</t>
  </si>
  <si>
    <t>Zračnik z regulacijo d=125, oz. 125x425</t>
  </si>
  <si>
    <t>dobava in montaža zračnika - kopalnica, kuhinja</t>
  </si>
  <si>
    <t>kg</t>
  </si>
  <si>
    <t>Kopalniški radiator</t>
  </si>
  <si>
    <t>- dimenzije cca 500x1500</t>
  </si>
  <si>
    <t>Jekleni ploščati radiator</t>
  </si>
  <si>
    <t>Termostatski radiatorski ventil</t>
  </si>
  <si>
    <t>Radiatorsko zapiralo na povratku</t>
  </si>
  <si>
    <t xml:space="preserve">Cevovodi za ogrevanje iz CU cevi  po DIN EN 1057, z dodatkom za razrez, vključno fazonski komadi, kolena, loki, tesnilni in pomožni material, material za spajanje in za montažo </t>
  </si>
  <si>
    <t>DN 10-20</t>
  </si>
  <si>
    <t>Čiščenje cevi in pleskanje cevi z vročeodporno barvo (RAL po dogovoru z naročnikom) 
cevi 1/2'' do 5/4''</t>
  </si>
  <si>
    <t>Preizkus tesnosti ogrevanja in vregulacija ogrevalnega sistema</t>
  </si>
  <si>
    <t>Izvedba prebojev</t>
  </si>
  <si>
    <t>Izvedba prebojev skozi ploščo in steno, za potrebe ogrevanja prezračevanja in vodovoda</t>
  </si>
  <si>
    <t>fi 50</t>
  </si>
  <si>
    <t>fi 110</t>
  </si>
  <si>
    <t>Dolbljenje zidu</t>
  </si>
  <si>
    <t>Dolbljenje zidu za potrebe ogrevanja prezračevanja in vodovoda</t>
  </si>
  <si>
    <t>200 x 100</t>
  </si>
  <si>
    <t>Demontaža obstoječega vodovoda z armaturami in kanalizacije, ogrevanja, odvoz na trajno deponijo ali v skladu z dogovorom predaja investitorju, prevezave in navezave  v funkcionalno celoto, pripravjalna dela, vključno ves potrebni material</t>
  </si>
  <si>
    <t>28.</t>
  </si>
  <si>
    <t>29.</t>
  </si>
  <si>
    <t>30.</t>
  </si>
  <si>
    <t>31.</t>
  </si>
  <si>
    <t>32.</t>
  </si>
  <si>
    <t>33.</t>
  </si>
  <si>
    <t>Vgraditev stanovanjskega stikalnega bloka  s sledečo opremo:</t>
  </si>
  <si>
    <t>stikalo 1p, 40 A, SV 140</t>
  </si>
  <si>
    <t>zaščitno stikalo KZS 25/0,03 A,  2p</t>
  </si>
  <si>
    <t>instalacijski odklopnik 1.p 16 A, C</t>
  </si>
  <si>
    <t xml:space="preserve">instalacijski odklopnik 1.p 10 A, C, </t>
  </si>
  <si>
    <t xml:space="preserve">prenapetostni odvodnik PROTEC "C" 2.p </t>
  </si>
  <si>
    <t xml:space="preserve">montažni in vijačni material </t>
  </si>
  <si>
    <t>Odlop obstoječih dotrajanih naprav, opreme, kablov, 
kot so( svetilke, vtičnice, stikala, kabli,  fiksni priključki, tipala...)</t>
  </si>
  <si>
    <t>Izvod za električni štedilnik s kablom NYM-J, 3 x 2,5mm2,  P/O stalne priključnice 230V/20A,  Dolžine  izvoda l = 8m</t>
  </si>
  <si>
    <t>Izvod za Pralni stroj, izveden s kablom NYM-J 3x1,5 mm2, P/O izvedba, skupaj z globoko dozo  Dolžine l = 7m</t>
  </si>
  <si>
    <t>Izvod napo s kablom NYM-J, 3 x 1,5 mm2. P/O izvedba. Dolžina izvoda l = 12m.</t>
  </si>
  <si>
    <t>Izvod za vtičnice , izveden s kablom NYM-J 3x1,5 mm2, P/O izvedba.  Dolžine l = 10m</t>
  </si>
  <si>
    <t>Izvod za stikala , izveden s kablom NYM-J 3x1,5 mm2, P/O izvedba.  Dolžine l = 10m</t>
  </si>
  <si>
    <t>Izvod za rasvetljavo , izveden s kablom NYM-J 3x1,5 mm2, P/O izvedba. Dolžine l = 10m</t>
  </si>
  <si>
    <t>Izvod za rasvetljavo , v kuhinji nad delovnim pultom, izveden s kablom NYM-J 3x1,5 mm2, P/O izvedba. Dolžine l = 6m</t>
  </si>
  <si>
    <t>Izvod za rasvetljavo v kopalnici , izveden s kablom NYM-J 3x1,5 mm2, P/O izvedba. Dolžine l = 6m</t>
  </si>
  <si>
    <t xml:space="preserve">Izvod za izenačitev potenciala v kopalnici, izveden z vodnikom P/FY 6mm2, komplet z objamkami za cevi vode in izvedba priključka kopalne kadi.   Dolžina izvoda 1 = 3m </t>
  </si>
  <si>
    <t>Dobava in vgradnja razvodnice za izenačitev potenciala (OIP), komplet z ozemljitveno letvico</t>
  </si>
  <si>
    <t>Dobava in vgradnja P/O enofazne vtičnice 230V/16A , komplet z globoko razvodnico (TEM Čatež ali podobno)</t>
  </si>
  <si>
    <t>Dobava in vgradnja P/O  stalne priključnice 230V/20A  (TEM Čatež ali podobno)</t>
  </si>
  <si>
    <t>Dobava in vgradnja P/O  stikala 230V/10A  (TEM Čatež ali podobno), navadno,komplet z globoko razvodnico</t>
  </si>
  <si>
    <t>Dobava in vgradnja P/O stikalo 230V/10A, SERIJSKO (TEM Čatež ali podobno) , komplet z globoko razvodnico</t>
  </si>
  <si>
    <t>Dobava in vgradnja P/O  univerzalnega kopalniškega seta 230V/20A  komplet z dozo (TEM Čatež ali podobno)</t>
  </si>
  <si>
    <t>Dobava in vgradnja P/O tipkalo (zvonec) 230V/10A, enopolno  (TEM Čatež ali podobno)</t>
  </si>
  <si>
    <t>Dobava in vgradnja P/O, TV vtičnice - končne (TEM Čatež ali podobno),  komplet z globoko razvodnico</t>
  </si>
  <si>
    <t>Pregledi, meritve, izdaja protokolov in certifikatov</t>
  </si>
  <si>
    <t>Vhodna vrata</t>
  </si>
  <si>
    <t>Odstranitev oz. iztrganje stenske keramike (kopalnica, kuhinja), vključno z odbijanjem, nakladanjem in odvozom v trajno deponijo, na razdaljo do 15km</t>
  </si>
  <si>
    <t>Dobava in izdelava mikroarmiranega cementnega estriha v debelini do 6 cm položenega na toplotno izolacijo deb cca 2 cm in PE folijo, kompletno z izdelavo delovnih stikov, potrebno armaturo, dilatacijskimi trakovi in vsemi pomožnimi deli in transporti do mesta vgraditve. Površina je fino zaglajena.</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</si>
  <si>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</si>
  <si>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Izravnava obstoječih sten po odstranitvi stenske keramike v deb do 1,5 cm, komplet z vsemi deli, materialom in prenosi</t>
  </si>
  <si>
    <t xml:space="preserve">Dobava in montaža pragov oz. zaključnih profilov med notranja vrata               </t>
  </si>
  <si>
    <t xml:space="preserve">Stenska obloga s keramičnimi ploščicami </t>
  </si>
  <si>
    <t xml:space="preserve">Talna obloge s keramičnimi ploščicami </t>
  </si>
  <si>
    <t>Naprava hidroizolacije v mokrih prostorih na obstoječi estrih  s sistemom vodotesnih mas kot npr. HIDROSTOP ELASTIK, v dveh ali treh med seboj pravokotnih nanosih, zatesnitev na stikih tlak -stena.</t>
  </si>
  <si>
    <t>Komplet s vsemi pomožnimi deli in prenosi in v skladu z navodili proizvajalca.</t>
  </si>
  <si>
    <t>- radiator dimenzije 22/600-1200</t>
  </si>
  <si>
    <t>Izvod za Bojler v kopalnici , izveden s kablom NYM-J 3x1,5 mm2, P/O izvedba  Dolžine l = 10m</t>
  </si>
  <si>
    <t>Dobava in vgradnja P/O enofazne Dvojne vtičnice 230V/16A , komplet z globoko razvodnico (TEM Čatež ali podobno)</t>
  </si>
  <si>
    <t>Temeljito čiščenje stanovanja med in po končanih delih</t>
  </si>
  <si>
    <t>Dobava in polaganje lamelnega parketa,  vključno z  brušenjem, kitanjem  in lakiranjem z vodnim poliuretanskim dvokomponentnim lakom (pol mat).  Kompletno z novimi kotnimi letvami in vsemi pomožnimi deli.</t>
  </si>
  <si>
    <t xml:space="preserve">Rušenje obstoječega tlaka (hodnik, soba s kuhinjo, kopalnica) v debelini do 10 cm komplet (finalni tlak, estrih) , vključno z nakladanjem in odvozom ruševin  v trajno deponijo, na razdaljo do 15km. </t>
  </si>
  <si>
    <t>Odstranitev lesenih oken / balkonskih vrat /;  okna dimenzije 180x155 in balkonskih vrat dimenzije 90x235,  vključno s senčili, notranjo polico... z nakladanjem in odvozom v trajno deponijo, na razdaljo do 15km</t>
  </si>
  <si>
    <t>okno, dvokrilno, 180x155</t>
  </si>
  <si>
    <t>balkonska vrata, 90x235</t>
  </si>
  <si>
    <t>5% vrednosti vseh del</t>
  </si>
  <si>
    <t>9,5% DDV</t>
  </si>
  <si>
    <t>Cena        (v EUR, brez DDV)</t>
  </si>
  <si>
    <t>Vrednost         (v EUR, brez DDV)</t>
  </si>
  <si>
    <r>
      <t>m</t>
    </r>
    <r>
      <rPr>
        <vertAlign val="superscript"/>
        <sz val="11"/>
        <rFont val="Arial"/>
        <family val="2"/>
        <charset val="238"/>
      </rPr>
      <t xml:space="preserve">2    </t>
    </r>
  </si>
  <si>
    <t>Električni bojler vertiklane izvedbe za montažo na steno (V=50l) vključno nosilni material, fleksibilne cevi za priklop na dovodno instalacijo. Z varnostnim ventilom 1/2''/10bar, in tlačno posodo 2 l. z elektro grelcem 2kW in varnostnim termostatom.</t>
  </si>
  <si>
    <t>PONUDBENA VREDNOST BREZ DDV</t>
  </si>
  <si>
    <t>PONUDBENA VREDNOST Z DDV</t>
  </si>
  <si>
    <t>FRANKOLOVSKA ULICA 9, STAN. 101</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</si>
  <si>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</si>
  <si>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</si>
  <si>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</si>
  <si>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</si>
  <si>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</si>
  <si>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Celotna kopalniška oprema (kar je še preostalo v kopalnici; bojler, vodovodne armature...)</t>
  </si>
  <si>
    <t>Dobava in izdelava stenske obloge s keramičnimi ploščicami.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</si>
  <si>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Dobava in izdelava obloge s talnimi ploščicami,  nedrseče, ploščice položene na izravnano podlago in lepilo odporno na vlago, Stiki minimalni, zapolnjeni s fugirno maso, izvedba stika - zaključka s steno s trajnoelastičnim kitom, vključno s stensko obrobo, Z vsemi dodatnimi deli in transporti.</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</si>
  <si>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</si>
  <si>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</si>
  <si>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montaža ogledala 70x60 cm s polico, držalo za brisače 2/2 in etažer 60 cm</t>
  </si>
  <si>
    <t>dobava in montaža umivalnika dimenzije 55 cm z enoročno armaturo s kotnimi ventili ter kromiranim sifonom ter pritrdilnim materialom.</t>
  </si>
  <si>
    <t>dobava in montaža školjke z odtokom v steno ali tlak; kot obstoječa, dimenzije 380x650x395mm; PVC deska iz masivne plastike, držalo za WC papir, talno metlico in pritrdilni material.</t>
  </si>
  <si>
    <t>dobava in montaža WC kotlička - dvostopenjskega s kotnim ventilom in trdo pvc cevjo L=2,0 m ter s spojnim materialom</t>
  </si>
  <si>
    <t xml:space="preserve">Rešetka za izenačevanje tlakov med sosednjimi prostori proizvod, vključno montaža v vrata, pritrdilni in pomožni material  (kopalniška vrata)                                                                         </t>
  </si>
  <si>
    <t>Dobava in montaža termostatskega ventila za dvocevni stranski priklop radiatorja vključno s termostatskim ventilom s termostatsko glavo in drobnim montažnim materialom. (npr. Danfos)</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</si>
  <si>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</si>
  <si>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</si>
  <si>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Izdelava in predaja dokazil o zanesljivosti objekta in garancij v digitalni obliki </t>
  </si>
  <si>
    <t xml:space="preserve">Odstranitev oz. iztrganje vgrajenih elementov na objektu -  vhodnih vrat, komplet s podbojem, vključno z nakladanjem in odvozom v trajno deponijo, na razdaljo do 15km </t>
  </si>
  <si>
    <t>Dobava in montaža: Enokrilna notranja vrata, dimenzije cca. 80x200, lesen podboj, krilo-gladko s sredico iz perforirane iverne plošče obloga iz ultrapasa, gumijasto tesnilo, kvalitetno okovje, ključavnica, kljuka, tri nasadila, kompletno z vsemi pomožnimi deli, pomožnim in pritrdilnim materialom in transportom</t>
  </si>
  <si>
    <t>Dezinfekcija vodovodne instalacije z mikrobiološko analizo odvzetih vzorcev vode s strani pooblaščene institucije, izpiranje cevovodov (Ob predaji stanovanja potrebno predložiti vsa dokazila)</t>
  </si>
  <si>
    <t>Izvedba tlačnega preizkusa: polnitev, odzračenje, merjenje tlaka (Ob predaji stanovanja predložiti vsa dokazila)</t>
  </si>
  <si>
    <t>dobava in montaža pršne kadi 70x100 cm, komplet z odtokom, enoročno armaturo s kotnimi ventili in pomično konzolo s tušem ter pršno kabino</t>
  </si>
  <si>
    <t>Priključek na obstoječo odtočno kanalizacijo</t>
  </si>
  <si>
    <r>
      <t>Dobava in montaža kompaktnega jeklenega ploščatega radiator s stranskim priklopom za dvocevno</t>
    </r>
    <r>
      <rPr>
        <sz val="11"/>
        <color rgb="FFFF0000"/>
        <rFont val="Arial"/>
        <family val="2"/>
        <charset val="238"/>
      </rPr>
      <t xml:space="preserve"> </t>
    </r>
    <r>
      <rPr>
        <sz val="11"/>
        <rFont val="Arial"/>
        <family val="2"/>
        <charset val="238"/>
      </rPr>
      <t>ogrevanja, končno barvani – barva po želji arhitekta oz. investitorja, vključno s čepom, odzračnim ventilom in nosilnima konzolama, priključna garnitura, dimenzijo radiatorja prilagoditi mestu postavitve, velikost radiatorja glede na toplotno moč izbrati na režim 55/45⁰C</t>
    </r>
  </si>
  <si>
    <t>dobava in montaža kopalniškega cevnega radiatorja vključno s čepom, odzračnim ventilom, radiatorskim ventilom za spodnji dvotočkovni priklop na dvocevni sistem vključno z nosilnima konzolama, drobnim montažnim materialom</t>
  </si>
  <si>
    <t>Dobava in montaža radiatorskega zapirala za dvocevni stranski priklop radiatorja vključno drobnim montažnim materialom.</t>
  </si>
  <si>
    <t>Demontaža starih ter dobava in montaža novih vhodnih vrat, z aluminjastim pragom, večtočkovno zaklepanje, z izolacijskim polnilom (celotna toplotna prevodnost vrat mora biti enaka ali manjša Uw ≤ 1,3 W/m²K), z vsem okovjem, kukalom, standardno alu kljuko, pritrdilnim materialom, zidarskim in pleskarkim popravilom špalet. Dimenzije cca. 90 x 195 cm.</t>
  </si>
  <si>
    <t>Okenskna in balkonska vrata:</t>
  </si>
  <si>
    <t>Dobava in montaža novega okna oz. balkonkih vrat zastekljenega s steklom Ug ≤ 1,1 W/m²K (toplotna prehodnost celotnega okna mora biti enaka ali manjša Uw ≤ 1,3 W/m²K), dvig in spust senčil po vzoru obstoječih oz. po vzoru na objektu; Rw 32 dB, zunanja polica izdelana iz vlečenega eloksiranega aluminija debeline 2 mm z odkapnim robom in z ALU kompaktnimi zaključki; notranje okenske police PVC; Pri vratih na teraso/balkon je potrebno uporabiti talni profil; z vsem okovjem; pritrdilnim materialom. Stik okenskega okvirja in fasade ter na notranji strani okna je potrebno zatesniti s trajno elastičnim kitom odpornim na UV žarke, upoštevati kleparska dela na zunanji strani, komplet vsa dela, ves material, obdelava špalet ter odvoz odpadnega materiala na deponijo. Okna so izdelana po vzoru obstoječih (delitev in izgled).</t>
  </si>
  <si>
    <t>Dobava in montaža svetilke za vlažne prostore (v kopalnici nad ogledalom), vsaj IP 44 s vtičnico, kompletno z vsemi pomožnimi deli, pomožnim in pritrdilnim materialom in transportom</t>
  </si>
  <si>
    <t>Dobava in montaža stropne /stenske svetilke za vlažne prostore (kopalnico in wc), vsaj IP 44, srednji cenovni razred, kompletno z vsemi pomožnimi deli, pomožnim in pritrdilnim materialom in transportom</t>
  </si>
  <si>
    <t>Ureditev vseh potrebnih ključev za stanovanje in skupne prostore skladno s smernicami.</t>
  </si>
  <si>
    <t>Izdelava in predaja navodil za obratovanje in vzdrževanje stanovanje</t>
  </si>
  <si>
    <t>Priklop in odklop števca porabe električne energije, sklenitev pogodbe o dobavi električne energije z izbranim dobaviteljem, vključno z odjemom in plačilom porabljene električne energije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</si>
</sst>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S_I_T_-;\-* #,##0.00\ _S_I_T_-;_-* &quot;-&quot;??\ _S_I_T_-;_-@_-"/>
    <numFmt numFmtId="166" formatCode="0.00;[Red]0.00"/>
  </numFmts>
  <fonts count="10"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vertAlign val="superscript"/>
      <sz val="11"/>
      <name val="Arial"/>
      <family val="2"/>
      <charset val="238"/>
    </font>
    <font>
      <b/>
      <sz val="11"/>
      <name val="Arial"/>
      <family val="2"/>
      <charset val="238"/>
    </font>
    <font>
      <sz val="11"/>
      <color rgb="FFFF0000"/>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5">
    <xf numFmtId="0" fontId="0" fillId="0" borderId="0"/>
    <xf numFmtId="0" fontId="1" fillId="0" borderId="0"/>
    <xf numFmtId="0" fontId="2" fillId="0" borderId="0"/>
    <xf numFmtId="165" fontId="1" fillId="0" borderId="0" applyFont="0" applyFill="0" applyBorder="0" applyAlignment="0" applyProtection="0"/>
    <xf numFmtId="0" fontId="9" fillId="0" borderId="0"/>
  </cellStyleXfs>
  <cellXfs count="81">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3" fillId="0" borderId="0" xfId="0" applyFont="1" applyAlignment="1">
      <alignment horizontal="right"/>
    </xf>
    <xf numFmtId="0" fontId="4" fillId="0" borderId="0" xfId="0" applyFont="1" applyAlignment="1">
      <alignment horizontal="center" vertical="center"/>
    </xf>
    <xf numFmtId="4" fontId="3" fillId="0" borderId="0" xfId="0" applyNumberFormat="1" applyFont="1" applyAlignment="1">
      <alignment horizontal="right" vertical="center"/>
    </xf>
    <xf numFmtId="4" fontId="3" fillId="0" borderId="0" xfId="0" applyNumberFormat="1" applyFont="1"/>
    <xf numFmtId="4" fontId="3" fillId="0" borderId="0" xfId="0" applyNumberFormat="1" applyFont="1" applyAlignment="1">
      <alignment horizontal="right"/>
    </xf>
    <xf numFmtId="0" fontId="5" fillId="0" borderId="0" xfId="0" applyFont="1"/>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4" fontId="3" fillId="0" borderId="0" xfId="0" applyNumberFormat="1" applyFont="1" applyFill="1" applyAlignment="1">
      <alignment horizontal="center" vertical="center"/>
    </xf>
    <xf numFmtId="0" fontId="3" fillId="0" borderId="0" xfId="0" applyFont="1" applyAlignment="1">
      <alignment horizontal="center" vertical="center"/>
    </xf>
    <xf numFmtId="0" fontId="5" fillId="0" borderId="0" xfId="0" applyFont="1" applyFill="1" applyAlignment="1">
      <alignment horizontal="justify" vertical="top" wrapText="1"/>
    </xf>
    <xf numFmtId="0" fontId="5" fillId="0" borderId="0" xfId="1" applyFont="1" applyFill="1" applyBorder="1" applyAlignment="1">
      <alignment vertical="top" wrapText="1"/>
    </xf>
    <xf numFmtId="0" fontId="5" fillId="0" borderId="0" xfId="1" applyFont="1" applyFill="1" applyBorder="1" applyAlignment="1">
      <alignment vertical="top"/>
    </xf>
    <xf numFmtId="0" fontId="4" fillId="0" borderId="0" xfId="0" applyFont="1" applyFill="1" applyAlignment="1">
      <alignment horizontal="center" vertical="center"/>
    </xf>
    <xf numFmtId="0" fontId="5" fillId="0" borderId="0" xfId="1" quotePrefix="1" applyFont="1" applyFill="1" applyBorder="1" applyAlignment="1">
      <alignment vertical="top" wrapText="1"/>
    </xf>
    <xf numFmtId="0" fontId="5" fillId="0" borderId="0" xfId="0" quotePrefix="1" applyFont="1" applyFill="1" applyAlignment="1">
      <alignment horizontal="left" vertical="top" wrapText="1"/>
    </xf>
    <xf numFmtId="2" fontId="5" fillId="0" borderId="0" xfId="0" applyNumberFormat="1" applyFont="1" applyFill="1" applyAlignment="1">
      <alignment horizontal="left" vertical="top"/>
    </xf>
    <xf numFmtId="0" fontId="5" fillId="0" borderId="0" xfId="1" applyFont="1" applyFill="1" applyBorder="1"/>
    <xf numFmtId="0" fontId="5" fillId="0" borderId="0" xfId="0" applyFont="1" applyFill="1" applyAlignment="1">
      <alignment vertical="top" wrapText="1"/>
    </xf>
    <xf numFmtId="0" fontId="5" fillId="0" borderId="0" xfId="1" applyFont="1" applyFill="1" applyBorder="1" applyAlignment="1">
      <alignment horizontal="left" vertical="top" wrapText="1"/>
    </xf>
    <xf numFmtId="0" fontId="5" fillId="0" borderId="0" xfId="0" applyFont="1" applyBorder="1"/>
    <xf numFmtId="0" fontId="7" fillId="0" borderId="0" xfId="0" applyNumberFormat="1" applyFont="1" applyBorder="1" applyAlignment="1">
      <alignment horizontal="center" vertical="center"/>
    </xf>
    <xf numFmtId="0" fontId="5" fillId="0" borderId="0" xfId="0" applyFont="1" applyBorder="1" applyAlignment="1">
      <alignment horizontal="left" vertical="top" wrapText="1"/>
    </xf>
    <xf numFmtId="164" fontId="7" fillId="0" borderId="0" xfId="0" applyNumberFormat="1" applyFont="1" applyFill="1" applyBorder="1" applyAlignment="1">
      <alignment horizontal="center" vertical="center"/>
    </xf>
    <xf numFmtId="3" fontId="5" fillId="0" borderId="0" xfId="0" applyNumberFormat="1" applyFont="1" applyFill="1" applyBorder="1" applyAlignment="1">
      <alignment horizontal="right" vertical="center"/>
    </xf>
    <xf numFmtId="166" fontId="7" fillId="0" borderId="0" xfId="3" applyNumberFormat="1" applyFont="1" applyFill="1" applyBorder="1" applyAlignment="1">
      <alignment horizontal="right" vertical="center"/>
    </xf>
    <xf numFmtId="3" fontId="5" fillId="0" borderId="0" xfId="0" applyNumberFormat="1" applyFont="1" applyFill="1" applyBorder="1" applyAlignment="1">
      <alignment horizontal="center" vertical="center"/>
    </xf>
    <xf numFmtId="0" fontId="5" fillId="0" borderId="0" xfId="0" applyFont="1" applyBorder="1" applyAlignment="1">
      <alignment horizontal="right"/>
    </xf>
    <xf numFmtId="0" fontId="5" fillId="0" borderId="0" xfId="0" applyFont="1" applyBorder="1" applyAlignment="1">
      <alignment horizontal="left" vertical="top" wrapText="1" shrinkToFit="1"/>
    </xf>
    <xf numFmtId="164" fontId="5" fillId="0" borderId="0" xfId="3" applyNumberFormat="1" applyFont="1" applyFill="1" applyBorder="1" applyAlignment="1">
      <alignment horizontal="center" vertical="center"/>
    </xf>
    <xf numFmtId="164" fontId="5" fillId="0" borderId="0" xfId="3" applyNumberFormat="1" applyFont="1" applyFill="1" applyBorder="1" applyAlignment="1">
      <alignment horizontal="right" vertical="center"/>
    </xf>
    <xf numFmtId="0" fontId="5" fillId="0" borderId="0" xfId="1" applyFont="1" applyBorder="1" applyAlignment="1">
      <alignment horizontal="center"/>
    </xf>
    <xf numFmtId="0" fontId="7" fillId="0" borderId="0" xfId="0" applyFont="1" applyBorder="1" applyAlignment="1">
      <alignment horizontal="center" vertical="center"/>
    </xf>
    <xf numFmtId="166" fontId="5" fillId="0" borderId="0" xfId="3" applyNumberFormat="1" applyFont="1" applyFill="1" applyBorder="1" applyAlignment="1" applyProtection="1">
      <alignment horizontal="right" vertical="center"/>
      <protection locked="0"/>
    </xf>
    <xf numFmtId="0" fontId="5" fillId="0" borderId="0" xfId="1" applyFont="1" applyBorder="1" applyAlignment="1">
      <alignment horizontal="center" vertical="center"/>
    </xf>
    <xf numFmtId="0" fontId="7" fillId="0" borderId="0" xfId="1" applyFont="1" applyBorder="1" applyAlignment="1">
      <alignment wrapText="1"/>
    </xf>
    <xf numFmtId="3" fontId="5" fillId="0" borderId="0" xfId="1" applyNumberFormat="1" applyFont="1" applyBorder="1" applyAlignment="1">
      <alignment horizontal="right"/>
    </xf>
    <xf numFmtId="0" fontId="5" fillId="0" borderId="0" xfId="1" applyFont="1" applyBorder="1" applyAlignment="1">
      <alignment horizontal="right"/>
    </xf>
    <xf numFmtId="0" fontId="7" fillId="0" borderId="0" xfId="0" applyFont="1" applyBorder="1" applyAlignment="1">
      <alignment horizontal="center" vertical="center" wrapText="1"/>
    </xf>
    <xf numFmtId="0" fontId="5" fillId="0" borderId="0" xfId="0" applyFont="1" applyBorder="1" applyAlignment="1">
      <alignment vertical="top" wrapText="1" shrinkToFit="1"/>
    </xf>
    <xf numFmtId="3" fontId="5" fillId="0" borderId="0" xfId="3" applyNumberFormat="1" applyFont="1" applyFill="1" applyBorder="1" applyAlignment="1">
      <alignment horizontal="center" vertical="center"/>
    </xf>
    <xf numFmtId="0" fontId="5" fillId="0" borderId="0" xfId="0" applyFont="1" applyAlignment="1">
      <alignment horizontal="left" vertical="top" wrapText="1" shrinkToFit="1"/>
    </xf>
    <xf numFmtId="0" fontId="5" fillId="0" borderId="0" xfId="2" applyFont="1" applyBorder="1" applyAlignment="1">
      <alignment horizontal="left" vertical="top" wrapText="1" shrinkToFit="1"/>
    </xf>
    <xf numFmtId="164" fontId="7" fillId="0" borderId="0" xfId="2" applyNumberFormat="1" applyFont="1" applyFill="1" applyBorder="1" applyAlignment="1">
      <alignment horizontal="center" vertical="center"/>
    </xf>
    <xf numFmtId="166" fontId="5" fillId="0" borderId="0" xfId="3" applyNumberFormat="1" applyFont="1" applyFill="1" applyBorder="1" applyAlignment="1">
      <alignment horizontal="right" vertical="center"/>
    </xf>
    <xf numFmtId="0" fontId="4" fillId="0" borderId="0" xfId="0" applyFont="1" applyFill="1"/>
    <xf numFmtId="0" fontId="5" fillId="0" borderId="0" xfId="4" applyFont="1" applyAlignment="1">
      <alignment vertical="top" wrapText="1"/>
    </xf>
    <xf numFmtId="0" fontId="5" fillId="0" borderId="0" xfId="0" applyFont="1" applyAlignment="1">
      <alignment horizontal="left" vertical="top" wrapText="1"/>
    </xf>
    <xf numFmtId="0" fontId="5" fillId="0" borderId="0" xfId="1" applyFont="1" applyAlignment="1">
      <alignment vertical="top" wrapText="1"/>
    </xf>
    <xf numFmtId="0" fontId="8" fillId="0" borderId="0" xfId="0" applyFont="1"/>
    <xf numFmtId="0" fontId="3" fillId="0" borderId="0" xfId="0" applyFont="1" applyAlignment="1">
      <alignment vertical="top" wrapText="1"/>
    </xf>
    <xf numFmtId="0" fontId="4" fillId="0" borderId="1" xfId="0" applyFont="1" applyBorder="1" applyAlignment="1">
      <alignment horizontal="center" vertical="center"/>
    </xf>
    <xf numFmtId="0" fontId="3"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0" fontId="3" fillId="0" borderId="0" xfId="0" applyFont="1" applyAlignment="1">
      <alignment vertical="center" wrapText="1"/>
    </xf>
    <xf numFmtId="4" fontId="4" fillId="0" borderId="0" xfId="0" applyNumberFormat="1" applyFont="1" applyAlignment="1">
      <alignment horizontal="right"/>
    </xf>
    <xf numFmtId="9" fontId="3" fillId="0" borderId="0" xfId="0" applyNumberFormat="1" applyFont="1" applyAlignment="1">
      <alignment horizontal="left"/>
    </xf>
    <xf numFmtId="0" fontId="4" fillId="0" borderId="2" xfId="0" applyFont="1" applyBorder="1"/>
    <xf numFmtId="4" fontId="3" fillId="0" borderId="2" xfId="0" applyNumberFormat="1" applyFont="1" applyBorder="1" applyAlignment="1">
      <alignment horizontal="center" vertical="center"/>
    </xf>
    <xf numFmtId="4" fontId="3" fillId="0" borderId="2" xfId="0" applyNumberFormat="1" applyFont="1" applyBorder="1" applyAlignment="1">
      <alignment horizontal="right" vertical="center"/>
    </xf>
    <xf numFmtId="4" fontId="4" fillId="0" borderId="2" xfId="0" applyNumberFormat="1" applyFont="1" applyBorder="1" applyAlignment="1">
      <alignment horizontal="right" vertical="center"/>
    </xf>
    <xf numFmtId="0" fontId="5" fillId="0" borderId="3" xfId="0" applyFont="1" applyBorder="1"/>
    <xf numFmtId="4" fontId="5" fillId="0" borderId="3" xfId="0" applyNumberFormat="1" applyFont="1" applyBorder="1" applyAlignment="1">
      <alignment horizontal="center" vertical="center"/>
    </xf>
    <xf numFmtId="4" fontId="5" fillId="0" borderId="3" xfId="0" applyNumberFormat="1" applyFont="1" applyBorder="1" applyAlignment="1">
      <alignment horizontal="right" vertical="center"/>
    </xf>
    <xf numFmtId="0" fontId="7" fillId="0" borderId="4" xfId="0" applyFont="1" applyBorder="1"/>
    <xf numFmtId="4" fontId="5" fillId="0" borderId="4" xfId="0" applyNumberFormat="1" applyFont="1" applyBorder="1"/>
    <xf numFmtId="4" fontId="7" fillId="0" borderId="4" xfId="0" applyNumberFormat="1" applyFont="1" applyBorder="1" applyAlignment="1">
      <alignment horizontal="right" vertical="center"/>
    </xf>
    <xf numFmtId="0" fontId="5" fillId="0" borderId="0" xfId="1" applyFont="1" applyAlignment="1">
      <alignment horizontal="left" wrapText="1"/>
    </xf>
    <xf numFmtId="0" fontId="5" fillId="0" borderId="0" xfId="1" applyFont="1" applyAlignment="1">
      <alignment horizontal="center" vertical="center"/>
    </xf>
    <xf numFmtId="164" fontId="5" fillId="0" borderId="0" xfId="0" applyNumberFormat="1" applyFont="1" applyAlignment="1">
      <alignment horizontal="left" vertical="center"/>
    </xf>
    <xf numFmtId="3" fontId="5" fillId="0" borderId="0" xfId="0" applyNumberFormat="1" applyFont="1" applyAlignment="1">
      <alignment horizontal="center" vertical="center"/>
    </xf>
  </cellXfs>
  <cellStyles count="5">
    <cellStyle name="Navadno" xfId="0" builtinId="0"/>
    <cellStyle name="Navadno 10 2" xfId="4" xr:uid="{1C010E0C-DDE4-475B-BCA6-FE3C896ED3E9}"/>
    <cellStyle name="Navadno 2" xfId="1" xr:uid="{00000000-0005-0000-0000-000001000000}"/>
    <cellStyle name="Navadno 3" xfId="2" xr:uid="{00000000-0005-0000-0000-000002000000}"/>
    <cellStyle name="Vejica 2"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321</xdr:row>
      <xdr:rowOff>0</xdr:rowOff>
    </xdr:from>
    <xdr:to>
      <xdr:col>1</xdr:col>
      <xdr:colOff>9525</xdr:colOff>
      <xdr:row>321</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321</xdr:row>
      <xdr:rowOff>0</xdr:rowOff>
    </xdr:from>
    <xdr:to>
      <xdr:col>1</xdr:col>
      <xdr:colOff>9525</xdr:colOff>
      <xdr:row>321</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321</xdr:row>
      <xdr:rowOff>0</xdr:rowOff>
    </xdr:from>
    <xdr:to>
      <xdr:col>1</xdr:col>
      <xdr:colOff>9525</xdr:colOff>
      <xdr:row>321</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321</xdr:row>
      <xdr:rowOff>0</xdr:rowOff>
    </xdr:from>
    <xdr:to>
      <xdr:col>1</xdr:col>
      <xdr:colOff>9525</xdr:colOff>
      <xdr:row>321</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321</xdr:row>
      <xdr:rowOff>0</xdr:rowOff>
    </xdr:from>
    <xdr:to>
      <xdr:col>1</xdr:col>
      <xdr:colOff>9525</xdr:colOff>
      <xdr:row>321</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321</xdr:row>
      <xdr:rowOff>0</xdr:rowOff>
    </xdr:from>
    <xdr:to>
      <xdr:col>1</xdr:col>
      <xdr:colOff>9525</xdr:colOff>
      <xdr:row>321</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247</xdr:row>
      <xdr:rowOff>0</xdr:rowOff>
    </xdr:from>
    <xdr:to>
      <xdr:col>1</xdr:col>
      <xdr:colOff>9525</xdr:colOff>
      <xdr:row>247</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248</xdr:row>
      <xdr:rowOff>0</xdr:rowOff>
    </xdr:from>
    <xdr:to>
      <xdr:col>2</xdr:col>
      <xdr:colOff>66675</xdr:colOff>
      <xdr:row>250</xdr:row>
      <xdr:rowOff>19050</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248</xdr:row>
      <xdr:rowOff>0</xdr:rowOff>
    </xdr:from>
    <xdr:to>
      <xdr:col>2</xdr:col>
      <xdr:colOff>66675</xdr:colOff>
      <xdr:row>250</xdr:row>
      <xdr:rowOff>19050</xdr:rowOff>
    </xdr:to>
    <xdr:sp macro="" textlink="">
      <xdr:nvSpPr>
        <xdr:cNvPr id="10" name="Text Box 3">
          <a:extLst>
            <a:ext uri="{FF2B5EF4-FFF2-40B4-BE49-F238E27FC236}">
              <a16:creationId xmlns:a16="http://schemas.microsoft.com/office/drawing/2014/main" id="{00000000-0008-0000-0000-00000A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247</xdr:row>
      <xdr:rowOff>0</xdr:rowOff>
    </xdr:from>
    <xdr:to>
      <xdr:col>1</xdr:col>
      <xdr:colOff>9525</xdr:colOff>
      <xdr:row>247</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248</xdr:row>
      <xdr:rowOff>0</xdr:rowOff>
    </xdr:from>
    <xdr:to>
      <xdr:col>2</xdr:col>
      <xdr:colOff>66675</xdr:colOff>
      <xdr:row>250</xdr:row>
      <xdr:rowOff>19050</xdr:rowOff>
    </xdr:to>
    <xdr:sp macro="" textlink="">
      <xdr:nvSpPr>
        <xdr:cNvPr id="12" name="Text Box 2">
          <a:extLst>
            <a:ext uri="{FF2B5EF4-FFF2-40B4-BE49-F238E27FC236}">
              <a16:creationId xmlns:a16="http://schemas.microsoft.com/office/drawing/2014/main" id="{00000000-0008-0000-0000-00000C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247</xdr:row>
      <xdr:rowOff>0</xdr:rowOff>
    </xdr:from>
    <xdr:to>
      <xdr:col>1</xdr:col>
      <xdr:colOff>9525</xdr:colOff>
      <xdr:row>247</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248</xdr:row>
      <xdr:rowOff>0</xdr:rowOff>
    </xdr:from>
    <xdr:to>
      <xdr:col>2</xdr:col>
      <xdr:colOff>66675</xdr:colOff>
      <xdr:row>250</xdr:row>
      <xdr:rowOff>19050</xdr:rowOff>
    </xdr:to>
    <xdr:sp macro="" textlink="">
      <xdr:nvSpPr>
        <xdr:cNvPr id="14" name="Text Box 2">
          <a:extLst>
            <a:ext uri="{FF2B5EF4-FFF2-40B4-BE49-F238E27FC236}">
              <a16:creationId xmlns:a16="http://schemas.microsoft.com/office/drawing/2014/main" id="{00000000-0008-0000-0000-00000E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248</xdr:row>
      <xdr:rowOff>0</xdr:rowOff>
    </xdr:from>
    <xdr:to>
      <xdr:col>2</xdr:col>
      <xdr:colOff>66675</xdr:colOff>
      <xdr:row>250</xdr:row>
      <xdr:rowOff>19050</xdr:rowOff>
    </xdr:to>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247</xdr:row>
      <xdr:rowOff>0</xdr:rowOff>
    </xdr:from>
    <xdr:to>
      <xdr:col>1</xdr:col>
      <xdr:colOff>9525</xdr:colOff>
      <xdr:row>247</xdr:row>
      <xdr:rowOff>9525</xdr:rowOff>
    </xdr:to>
    <xdr:pic>
      <xdr:nvPicPr>
        <xdr:cNvPr id="16" name="Picture 1" descr="n">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248</xdr:row>
      <xdr:rowOff>0</xdr:rowOff>
    </xdr:from>
    <xdr:to>
      <xdr:col>2</xdr:col>
      <xdr:colOff>66675</xdr:colOff>
      <xdr:row>250</xdr:row>
      <xdr:rowOff>19050</xdr:rowOff>
    </xdr:to>
    <xdr:sp macro="" textlink="">
      <xdr:nvSpPr>
        <xdr:cNvPr id="17" name="Text Box 2">
          <a:extLst>
            <a:ext uri="{FF2B5EF4-FFF2-40B4-BE49-F238E27FC236}">
              <a16:creationId xmlns:a16="http://schemas.microsoft.com/office/drawing/2014/main" id="{00000000-0008-0000-0000-000011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247</xdr:row>
      <xdr:rowOff>0</xdr:rowOff>
    </xdr:from>
    <xdr:to>
      <xdr:col>1</xdr:col>
      <xdr:colOff>9525</xdr:colOff>
      <xdr:row>247</xdr:row>
      <xdr:rowOff>9525</xdr:rowOff>
    </xdr:to>
    <xdr:pic>
      <xdr:nvPicPr>
        <xdr:cNvPr id="18" name="Picture 1" descr="n">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248</xdr:row>
      <xdr:rowOff>0</xdr:rowOff>
    </xdr:from>
    <xdr:to>
      <xdr:col>2</xdr:col>
      <xdr:colOff>76200</xdr:colOff>
      <xdr:row>250</xdr:row>
      <xdr:rowOff>19050</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248</xdr:row>
      <xdr:rowOff>0</xdr:rowOff>
    </xdr:from>
    <xdr:to>
      <xdr:col>2</xdr:col>
      <xdr:colOff>76200</xdr:colOff>
      <xdr:row>250</xdr:row>
      <xdr:rowOff>19050</xdr:rowOff>
    </xdr:to>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247</xdr:row>
      <xdr:rowOff>0</xdr:rowOff>
    </xdr:from>
    <xdr:to>
      <xdr:col>1</xdr:col>
      <xdr:colOff>9525</xdr:colOff>
      <xdr:row>247</xdr:row>
      <xdr:rowOff>9525</xdr:rowOff>
    </xdr:to>
    <xdr:pic>
      <xdr:nvPicPr>
        <xdr:cNvPr id="21" name="Picture 1" descr="n">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248</xdr:row>
      <xdr:rowOff>0</xdr:rowOff>
    </xdr:from>
    <xdr:to>
      <xdr:col>2</xdr:col>
      <xdr:colOff>76200</xdr:colOff>
      <xdr:row>250</xdr:row>
      <xdr:rowOff>19050</xdr:rowOff>
    </xdr:to>
    <xdr:sp macro="" textlink="">
      <xdr:nvSpPr>
        <xdr:cNvPr id="22" name="Text Box 2">
          <a:extLst>
            <a:ext uri="{FF2B5EF4-FFF2-40B4-BE49-F238E27FC236}">
              <a16:creationId xmlns:a16="http://schemas.microsoft.com/office/drawing/2014/main" id="{00000000-0008-0000-0000-000016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238</xdr:row>
      <xdr:rowOff>0</xdr:rowOff>
    </xdr:from>
    <xdr:to>
      <xdr:col>1</xdr:col>
      <xdr:colOff>9525</xdr:colOff>
      <xdr:row>238</xdr:row>
      <xdr:rowOff>9525</xdr:rowOff>
    </xdr:to>
    <xdr:pic>
      <xdr:nvPicPr>
        <xdr:cNvPr id="23" name="Picture 1" descr="n">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238</xdr:row>
      <xdr:rowOff>0</xdr:rowOff>
    </xdr:from>
    <xdr:to>
      <xdr:col>3</xdr:col>
      <xdr:colOff>66675</xdr:colOff>
      <xdr:row>239</xdr:row>
      <xdr:rowOff>38100</xdr:rowOff>
    </xdr:to>
    <xdr:sp macro="" textlink="">
      <xdr:nvSpPr>
        <xdr:cNvPr id="24" name="Text Box 2">
          <a:extLst>
            <a:ext uri="{FF2B5EF4-FFF2-40B4-BE49-F238E27FC236}">
              <a16:creationId xmlns:a16="http://schemas.microsoft.com/office/drawing/2014/main" id="{00000000-0008-0000-0000-000018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238</xdr:row>
      <xdr:rowOff>0</xdr:rowOff>
    </xdr:from>
    <xdr:to>
      <xdr:col>3</xdr:col>
      <xdr:colOff>66675</xdr:colOff>
      <xdr:row>239</xdr:row>
      <xdr:rowOff>38100</xdr:rowOff>
    </xdr:to>
    <xdr:sp macro="" textlink="">
      <xdr:nvSpPr>
        <xdr:cNvPr id="25" name="Text Box 3">
          <a:extLst>
            <a:ext uri="{FF2B5EF4-FFF2-40B4-BE49-F238E27FC236}">
              <a16:creationId xmlns:a16="http://schemas.microsoft.com/office/drawing/2014/main" id="{00000000-0008-0000-0000-000019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238</xdr:row>
      <xdr:rowOff>0</xdr:rowOff>
    </xdr:from>
    <xdr:to>
      <xdr:col>1</xdr:col>
      <xdr:colOff>9525</xdr:colOff>
      <xdr:row>238</xdr:row>
      <xdr:rowOff>9525</xdr:rowOff>
    </xdr:to>
    <xdr:pic>
      <xdr:nvPicPr>
        <xdr:cNvPr id="26" name="Picture 1" descr="n">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238</xdr:row>
      <xdr:rowOff>0</xdr:rowOff>
    </xdr:from>
    <xdr:to>
      <xdr:col>3</xdr:col>
      <xdr:colOff>66675</xdr:colOff>
      <xdr:row>239</xdr:row>
      <xdr:rowOff>38100</xdr:rowOff>
    </xdr:to>
    <xdr:sp macro="" textlink="">
      <xdr:nvSpPr>
        <xdr:cNvPr id="27" name="Text Box 2">
          <a:extLst>
            <a:ext uri="{FF2B5EF4-FFF2-40B4-BE49-F238E27FC236}">
              <a16:creationId xmlns:a16="http://schemas.microsoft.com/office/drawing/2014/main" id="{00000000-0008-0000-0000-00001B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238</xdr:row>
      <xdr:rowOff>0</xdr:rowOff>
    </xdr:from>
    <xdr:to>
      <xdr:col>1</xdr:col>
      <xdr:colOff>9525</xdr:colOff>
      <xdr:row>238</xdr:row>
      <xdr:rowOff>9525</xdr:rowOff>
    </xdr:to>
    <xdr:pic>
      <xdr:nvPicPr>
        <xdr:cNvPr id="28" name="Picture 1" descr="n">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238</xdr:row>
      <xdr:rowOff>0</xdr:rowOff>
    </xdr:from>
    <xdr:to>
      <xdr:col>3</xdr:col>
      <xdr:colOff>66675</xdr:colOff>
      <xdr:row>239</xdr:row>
      <xdr:rowOff>38100</xdr:rowOff>
    </xdr:to>
    <xdr:sp macro="" textlink="">
      <xdr:nvSpPr>
        <xdr:cNvPr id="29" name="Text Box 2">
          <a:extLst>
            <a:ext uri="{FF2B5EF4-FFF2-40B4-BE49-F238E27FC236}">
              <a16:creationId xmlns:a16="http://schemas.microsoft.com/office/drawing/2014/main" id="{00000000-0008-0000-0000-00001D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238</xdr:row>
      <xdr:rowOff>0</xdr:rowOff>
    </xdr:from>
    <xdr:to>
      <xdr:col>3</xdr:col>
      <xdr:colOff>66675</xdr:colOff>
      <xdr:row>239</xdr:row>
      <xdr:rowOff>38100</xdr:rowOff>
    </xdr:to>
    <xdr:sp macro="" textlink="">
      <xdr:nvSpPr>
        <xdr:cNvPr id="30" name="Text Box 3">
          <a:extLst>
            <a:ext uri="{FF2B5EF4-FFF2-40B4-BE49-F238E27FC236}">
              <a16:creationId xmlns:a16="http://schemas.microsoft.com/office/drawing/2014/main" id="{00000000-0008-0000-0000-00001E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238</xdr:row>
      <xdr:rowOff>0</xdr:rowOff>
    </xdr:from>
    <xdr:to>
      <xdr:col>1</xdr:col>
      <xdr:colOff>9525</xdr:colOff>
      <xdr:row>238</xdr:row>
      <xdr:rowOff>9525</xdr:rowOff>
    </xdr:to>
    <xdr:pic>
      <xdr:nvPicPr>
        <xdr:cNvPr id="31" name="Picture 1" descr="n">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238</xdr:row>
      <xdr:rowOff>0</xdr:rowOff>
    </xdr:from>
    <xdr:to>
      <xdr:col>3</xdr:col>
      <xdr:colOff>66675</xdr:colOff>
      <xdr:row>239</xdr:row>
      <xdr:rowOff>38100</xdr:rowOff>
    </xdr:to>
    <xdr:sp macro="" textlink="">
      <xdr:nvSpPr>
        <xdr:cNvPr id="32" name="Text Box 2">
          <a:extLst>
            <a:ext uri="{FF2B5EF4-FFF2-40B4-BE49-F238E27FC236}">
              <a16:creationId xmlns:a16="http://schemas.microsoft.com/office/drawing/2014/main" id="{00000000-0008-0000-0000-000020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238</xdr:row>
      <xdr:rowOff>0</xdr:rowOff>
    </xdr:from>
    <xdr:to>
      <xdr:col>1</xdr:col>
      <xdr:colOff>9525</xdr:colOff>
      <xdr:row>238</xdr:row>
      <xdr:rowOff>9525</xdr:rowOff>
    </xdr:to>
    <xdr:pic>
      <xdr:nvPicPr>
        <xdr:cNvPr id="33" name="Picture 1" descr="n">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238</xdr:row>
      <xdr:rowOff>0</xdr:rowOff>
    </xdr:from>
    <xdr:to>
      <xdr:col>3</xdr:col>
      <xdr:colOff>76200</xdr:colOff>
      <xdr:row>239</xdr:row>
      <xdr:rowOff>38100</xdr:rowOff>
    </xdr:to>
    <xdr:sp macro="" textlink="">
      <xdr:nvSpPr>
        <xdr:cNvPr id="34" name="Text Box 2">
          <a:extLst>
            <a:ext uri="{FF2B5EF4-FFF2-40B4-BE49-F238E27FC236}">
              <a16:creationId xmlns:a16="http://schemas.microsoft.com/office/drawing/2014/main" id="{00000000-0008-0000-0000-000022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238</xdr:row>
      <xdr:rowOff>0</xdr:rowOff>
    </xdr:from>
    <xdr:to>
      <xdr:col>3</xdr:col>
      <xdr:colOff>76200</xdr:colOff>
      <xdr:row>239</xdr:row>
      <xdr:rowOff>38100</xdr:rowOff>
    </xdr:to>
    <xdr:sp macro="" textlink="">
      <xdr:nvSpPr>
        <xdr:cNvPr id="35" name="Text Box 3">
          <a:extLst>
            <a:ext uri="{FF2B5EF4-FFF2-40B4-BE49-F238E27FC236}">
              <a16:creationId xmlns:a16="http://schemas.microsoft.com/office/drawing/2014/main" id="{00000000-0008-0000-0000-000023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238</xdr:row>
      <xdr:rowOff>0</xdr:rowOff>
    </xdr:from>
    <xdr:to>
      <xdr:col>1</xdr:col>
      <xdr:colOff>9525</xdr:colOff>
      <xdr:row>238</xdr:row>
      <xdr:rowOff>9525</xdr:rowOff>
    </xdr:to>
    <xdr:pic>
      <xdr:nvPicPr>
        <xdr:cNvPr id="36" name="Picture 1" descr="n">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238</xdr:row>
      <xdr:rowOff>0</xdr:rowOff>
    </xdr:from>
    <xdr:to>
      <xdr:col>3</xdr:col>
      <xdr:colOff>76200</xdr:colOff>
      <xdr:row>239</xdr:row>
      <xdr:rowOff>38100</xdr:rowOff>
    </xdr:to>
    <xdr:sp macro="" textlink="">
      <xdr:nvSpPr>
        <xdr:cNvPr id="37" name="Text Box 2">
          <a:extLst>
            <a:ext uri="{FF2B5EF4-FFF2-40B4-BE49-F238E27FC236}">
              <a16:creationId xmlns:a16="http://schemas.microsoft.com/office/drawing/2014/main" id="{00000000-0008-0000-0000-000025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347"/>
  <sheetViews>
    <sheetView tabSelected="1" view="pageBreakPreview" topLeftCell="A326" zoomScaleNormal="100" zoomScaleSheetLayoutView="100" workbookViewId="0">
      <selection activeCell="E343" sqref="E343"/>
    </sheetView>
  </sheetViews>
  <sheetFormatPr defaultRowHeight="14.25" x14ac:dyDescent="0.2"/>
  <cols>
    <col min="1" max="1" width="5.140625" style="1" bestFit="1" customWidth="1"/>
    <col min="2" max="2" width="73.140625" style="1" customWidth="1"/>
    <col min="3" max="3" width="9.140625" style="1" bestFit="1" customWidth="1"/>
    <col min="4" max="4" width="12.28515625" style="1" customWidth="1"/>
    <col min="5" max="5" width="16.5703125" style="1" customWidth="1"/>
    <col min="6" max="16384" width="9.140625" style="1"/>
  </cols>
  <sheetData>
    <row r="3" spans="1:5" ht="15" x14ac:dyDescent="0.25">
      <c r="B3" s="10" t="s">
        <v>7</v>
      </c>
    </row>
    <row r="5" spans="1:5" x14ac:dyDescent="0.2">
      <c r="B5" s="11" t="s">
        <v>168</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60" x14ac:dyDescent="0.2">
      <c r="A12" s="12" t="s">
        <v>4</v>
      </c>
      <c r="B12" s="5" t="s">
        <v>5</v>
      </c>
      <c r="C12" s="5" t="s">
        <v>6</v>
      </c>
      <c r="D12" s="12" t="s">
        <v>162</v>
      </c>
      <c r="E12" s="12" t="s">
        <v>163</v>
      </c>
    </row>
    <row r="13" spans="1:5" ht="15" x14ac:dyDescent="0.2">
      <c r="A13" s="5"/>
      <c r="B13" s="13" t="s">
        <v>18</v>
      </c>
      <c r="C13" s="14"/>
      <c r="D13" s="15"/>
      <c r="E13" s="15"/>
    </row>
    <row r="14" spans="1:5" ht="15" x14ac:dyDescent="0.2">
      <c r="A14" s="5"/>
      <c r="B14" s="13" t="s">
        <v>17</v>
      </c>
      <c r="C14" s="14"/>
      <c r="D14" s="15"/>
      <c r="E14" s="15"/>
    </row>
    <row r="15" spans="1:5" ht="15" x14ac:dyDescent="0.2">
      <c r="A15" s="5"/>
      <c r="B15" s="13"/>
      <c r="C15" s="14"/>
      <c r="D15" s="15"/>
      <c r="E15" s="15"/>
    </row>
    <row r="16" spans="1:5" ht="15" x14ac:dyDescent="0.25">
      <c r="B16" s="2" t="s">
        <v>171</v>
      </c>
      <c r="C16" s="3"/>
      <c r="D16" s="6"/>
      <c r="E16" s="6"/>
    </row>
    <row r="17" spans="1:5" ht="356.25" x14ac:dyDescent="0.2">
      <c r="B17" s="56" t="s">
        <v>172</v>
      </c>
      <c r="C17" s="3"/>
      <c r="D17" s="6"/>
      <c r="E17" s="6"/>
    </row>
    <row r="18" spans="1:5" ht="270.75" x14ac:dyDescent="0.2">
      <c r="B18" s="56" t="s">
        <v>173</v>
      </c>
      <c r="C18" s="3"/>
      <c r="D18" s="6"/>
      <c r="E18" s="6"/>
    </row>
    <row r="19" spans="1:5" ht="15" x14ac:dyDescent="0.25">
      <c r="B19" s="2"/>
      <c r="C19" s="3"/>
      <c r="D19" s="3"/>
      <c r="E19" s="3"/>
    </row>
    <row r="20" spans="1:5" ht="15" x14ac:dyDescent="0.25">
      <c r="B20" s="2"/>
      <c r="C20" s="3"/>
      <c r="D20" s="3"/>
      <c r="E20" s="3"/>
    </row>
    <row r="21" spans="1:5" ht="15" x14ac:dyDescent="0.25">
      <c r="B21" s="2" t="s">
        <v>11</v>
      </c>
      <c r="C21" s="3"/>
      <c r="D21" s="3"/>
      <c r="E21" s="3"/>
    </row>
    <row r="22" spans="1:5" x14ac:dyDescent="0.2">
      <c r="B22" s="13"/>
      <c r="C22" s="3"/>
      <c r="D22" s="3"/>
      <c r="E22" s="3"/>
    </row>
    <row r="23" spans="1:5" ht="42.75" x14ac:dyDescent="0.2">
      <c r="A23" s="5" t="s">
        <v>19</v>
      </c>
      <c r="B23" s="13" t="s">
        <v>188</v>
      </c>
      <c r="C23" s="3"/>
      <c r="D23" s="6"/>
      <c r="E23" s="6"/>
    </row>
    <row r="24" spans="1:5" ht="15" x14ac:dyDescent="0.2">
      <c r="A24" s="5"/>
      <c r="B24" s="1" t="s">
        <v>141</v>
      </c>
      <c r="D24" s="4"/>
      <c r="E24" s="4"/>
    </row>
    <row r="25" spans="1:5" ht="15" x14ac:dyDescent="0.2">
      <c r="A25" s="5"/>
      <c r="B25" s="1" t="s">
        <v>21</v>
      </c>
      <c r="C25" s="3">
        <v>1</v>
      </c>
      <c r="D25" s="6">
        <v>0</v>
      </c>
      <c r="E25" s="6">
        <f>C25*D25</f>
        <v>0</v>
      </c>
    </row>
    <row r="26" spans="1:5" ht="15" x14ac:dyDescent="0.2">
      <c r="A26" s="5"/>
      <c r="C26" s="3"/>
      <c r="D26" s="6"/>
      <c r="E26" s="6"/>
    </row>
    <row r="27" spans="1:5" ht="28.5" x14ac:dyDescent="0.2">
      <c r="A27" s="5" t="s">
        <v>23</v>
      </c>
      <c r="B27" s="13" t="s">
        <v>20</v>
      </c>
      <c r="C27" s="3"/>
      <c r="D27" s="6"/>
      <c r="E27" s="6"/>
    </row>
    <row r="28" spans="1:5" ht="28.5" x14ac:dyDescent="0.2">
      <c r="A28" s="5"/>
      <c r="B28" s="16" t="s">
        <v>174</v>
      </c>
      <c r="C28" s="3"/>
      <c r="D28" s="6"/>
      <c r="E28" s="6"/>
    </row>
    <row r="29" spans="1:5" ht="15" x14ac:dyDescent="0.2">
      <c r="A29" s="5"/>
      <c r="B29" s="1" t="s">
        <v>22</v>
      </c>
      <c r="C29" s="3">
        <v>1</v>
      </c>
      <c r="D29" s="6">
        <v>0</v>
      </c>
      <c r="E29" s="6">
        <f>C29*D29</f>
        <v>0</v>
      </c>
    </row>
    <row r="30" spans="1:5" ht="15" x14ac:dyDescent="0.2">
      <c r="A30" s="5"/>
      <c r="C30" s="3"/>
      <c r="D30" s="6"/>
      <c r="E30" s="6"/>
    </row>
    <row r="31" spans="1:5" ht="28.5" x14ac:dyDescent="0.2">
      <c r="A31" s="5" t="s">
        <v>25</v>
      </c>
      <c r="B31" s="13" t="s">
        <v>142</v>
      </c>
      <c r="C31" s="3"/>
      <c r="D31" s="4"/>
      <c r="E31" s="6"/>
    </row>
    <row r="32" spans="1:5" ht="15" x14ac:dyDescent="0.2">
      <c r="A32" s="5"/>
      <c r="B32" s="1" t="s">
        <v>24</v>
      </c>
      <c r="C32" s="17">
        <v>2</v>
      </c>
      <c r="D32" s="6">
        <v>0</v>
      </c>
      <c r="E32" s="6">
        <f>C32*D32</f>
        <v>0</v>
      </c>
    </row>
    <row r="33" spans="1:5" ht="15" x14ac:dyDescent="0.2">
      <c r="A33" s="5"/>
      <c r="C33" s="3"/>
      <c r="D33" s="6"/>
      <c r="E33" s="6"/>
    </row>
    <row r="34" spans="1:5" ht="42.75" x14ac:dyDescent="0.2">
      <c r="A34" s="5" t="s">
        <v>26</v>
      </c>
      <c r="B34" s="13" t="s">
        <v>156</v>
      </c>
      <c r="C34" s="3"/>
      <c r="D34" s="6"/>
      <c r="E34" s="6"/>
    </row>
    <row r="35" spans="1:5" x14ac:dyDescent="0.2">
      <c r="A35" s="18"/>
      <c r="B35" s="1" t="s">
        <v>24</v>
      </c>
      <c r="C35" s="17">
        <v>22.14</v>
      </c>
      <c r="D35" s="6">
        <v>0</v>
      </c>
      <c r="E35" s="6">
        <f>C35*D35</f>
        <v>0</v>
      </c>
    </row>
    <row r="36" spans="1:5" ht="15" x14ac:dyDescent="0.2">
      <c r="A36" s="5"/>
      <c r="C36" s="3"/>
      <c r="D36" s="6"/>
      <c r="E36" s="6"/>
    </row>
    <row r="37" spans="1:5" ht="42.75" x14ac:dyDescent="0.2">
      <c r="A37" s="5" t="s">
        <v>27</v>
      </c>
      <c r="B37" s="13" t="s">
        <v>157</v>
      </c>
      <c r="C37" s="3"/>
      <c r="D37" s="6"/>
      <c r="E37" s="6"/>
    </row>
    <row r="38" spans="1:5" x14ac:dyDescent="0.2">
      <c r="B38" s="13" t="s">
        <v>21</v>
      </c>
      <c r="C38" s="3">
        <v>2</v>
      </c>
      <c r="D38" s="6">
        <v>0</v>
      </c>
      <c r="E38" s="6">
        <f>C38*D38</f>
        <v>0</v>
      </c>
    </row>
    <row r="39" spans="1:5" x14ac:dyDescent="0.2">
      <c r="B39" s="13"/>
      <c r="C39" s="3"/>
      <c r="D39" s="6"/>
      <c r="E39" s="6"/>
    </row>
    <row r="40" spans="1:5" ht="15" x14ac:dyDescent="0.25">
      <c r="A40" s="5"/>
      <c r="B40" s="2" t="s">
        <v>12</v>
      </c>
      <c r="C40" s="3"/>
      <c r="D40" s="6"/>
      <c r="E40" s="6"/>
    </row>
    <row r="41" spans="1:5" ht="15" x14ac:dyDescent="0.2">
      <c r="A41" s="5"/>
      <c r="C41" s="3"/>
      <c r="D41" s="6"/>
      <c r="E41" s="6"/>
    </row>
    <row r="42" spans="1:5" ht="57" x14ac:dyDescent="0.2">
      <c r="A42" s="5" t="s">
        <v>19</v>
      </c>
      <c r="B42" s="13" t="s">
        <v>143</v>
      </c>
      <c r="C42" s="3"/>
      <c r="D42" s="4"/>
      <c r="E42" s="6"/>
    </row>
    <row r="43" spans="1:5" ht="15" x14ac:dyDescent="0.2">
      <c r="A43" s="5"/>
      <c r="B43" s="1" t="s">
        <v>24</v>
      </c>
      <c r="C43" s="3">
        <v>22.14</v>
      </c>
      <c r="D43" s="6">
        <v>0</v>
      </c>
      <c r="E43" s="6">
        <f>C43*D43</f>
        <v>0</v>
      </c>
    </row>
    <row r="44" spans="1:5" ht="15" x14ac:dyDescent="0.2">
      <c r="A44" s="5"/>
      <c r="C44" s="3"/>
      <c r="D44" s="6"/>
      <c r="E44" s="6"/>
    </row>
    <row r="45" spans="1:5" ht="57" x14ac:dyDescent="0.2">
      <c r="A45" s="5" t="s">
        <v>23</v>
      </c>
      <c r="B45" s="13" t="s">
        <v>144</v>
      </c>
      <c r="C45" s="3"/>
      <c r="D45" s="6"/>
      <c r="E45" s="6"/>
    </row>
    <row r="46" spans="1:5" ht="16.5" x14ac:dyDescent="0.2">
      <c r="A46" s="5"/>
      <c r="B46" s="13" t="s">
        <v>164</v>
      </c>
      <c r="C46" s="3">
        <v>22.14</v>
      </c>
      <c r="D46" s="6">
        <v>0</v>
      </c>
      <c r="E46" s="6">
        <f>C46*D46</f>
        <v>0</v>
      </c>
    </row>
    <row r="47" spans="1:5" ht="15" x14ac:dyDescent="0.2">
      <c r="A47" s="5"/>
      <c r="B47" s="13"/>
      <c r="C47" s="3"/>
      <c r="D47" s="6"/>
      <c r="E47" s="6"/>
    </row>
    <row r="48" spans="1:5" ht="28.5" x14ac:dyDescent="0.2">
      <c r="A48" s="5" t="s">
        <v>25</v>
      </c>
      <c r="B48" s="13" t="s">
        <v>145</v>
      </c>
      <c r="C48" s="3"/>
      <c r="D48" s="6"/>
      <c r="E48" s="6"/>
    </row>
    <row r="49" spans="1:5" ht="15" x14ac:dyDescent="0.2">
      <c r="A49" s="5"/>
      <c r="B49" s="13" t="s">
        <v>24</v>
      </c>
      <c r="C49" s="3">
        <v>2</v>
      </c>
      <c r="D49" s="6">
        <v>0</v>
      </c>
      <c r="E49" s="6">
        <f>C49*D49</f>
        <v>0</v>
      </c>
    </row>
    <row r="50" spans="1:5" ht="15" x14ac:dyDescent="0.2">
      <c r="A50" s="5"/>
      <c r="C50" s="3"/>
      <c r="D50" s="6"/>
      <c r="E50" s="6"/>
    </row>
    <row r="51" spans="1:5" ht="15" x14ac:dyDescent="0.25">
      <c r="A51" s="5"/>
      <c r="B51" s="2" t="s">
        <v>8</v>
      </c>
      <c r="C51" s="3"/>
      <c r="D51" s="6"/>
      <c r="E51" s="6"/>
    </row>
    <row r="52" spans="1:5" ht="15" x14ac:dyDescent="0.25">
      <c r="A52" s="5"/>
      <c r="B52" s="2" t="s">
        <v>13</v>
      </c>
      <c r="C52" s="3"/>
      <c r="D52" s="6"/>
      <c r="E52" s="6"/>
    </row>
    <row r="53" spans="1:5" ht="15" x14ac:dyDescent="0.2">
      <c r="A53" s="5"/>
      <c r="C53" s="3"/>
      <c r="D53" s="6"/>
      <c r="E53" s="6"/>
    </row>
    <row r="54" spans="1:5" ht="15" x14ac:dyDescent="0.2">
      <c r="A54" s="5" t="s">
        <v>19</v>
      </c>
      <c r="B54" s="19" t="s">
        <v>146</v>
      </c>
      <c r="C54" s="3"/>
      <c r="D54" s="6"/>
      <c r="E54" s="6"/>
    </row>
    <row r="55" spans="1:5" ht="15" x14ac:dyDescent="0.2">
      <c r="A55" s="5"/>
      <c r="B55" s="13" t="s">
        <v>21</v>
      </c>
      <c r="C55" s="3">
        <v>1</v>
      </c>
      <c r="D55" s="6">
        <v>0</v>
      </c>
      <c r="E55" s="6">
        <f>C55*D55</f>
        <v>0</v>
      </c>
    </row>
    <row r="56" spans="1:5" ht="15" x14ac:dyDescent="0.25">
      <c r="A56" s="5"/>
      <c r="B56" s="2"/>
      <c r="C56" s="3"/>
      <c r="D56" s="6"/>
      <c r="E56" s="6"/>
    </row>
    <row r="57" spans="1:5" ht="71.25" x14ac:dyDescent="0.2">
      <c r="A57" s="5" t="s">
        <v>23</v>
      </c>
      <c r="B57" s="56" t="s">
        <v>197</v>
      </c>
      <c r="C57" s="3"/>
      <c r="D57" s="6"/>
      <c r="E57" s="6"/>
    </row>
    <row r="58" spans="1:5" ht="15" x14ac:dyDescent="0.2">
      <c r="A58" s="5"/>
      <c r="B58" s="1" t="s">
        <v>21</v>
      </c>
      <c r="C58" s="3">
        <v>1</v>
      </c>
      <c r="D58" s="6">
        <v>0</v>
      </c>
      <c r="E58" s="6">
        <f>C58*D58</f>
        <v>0</v>
      </c>
    </row>
    <row r="59" spans="1:5" ht="15" x14ac:dyDescent="0.2">
      <c r="A59" s="5"/>
      <c r="C59" s="3"/>
      <c r="D59" s="6"/>
      <c r="E59" s="6"/>
    </row>
    <row r="60" spans="1:5" ht="15" x14ac:dyDescent="0.2">
      <c r="A60" s="5" t="s">
        <v>25</v>
      </c>
      <c r="B60" s="56" t="s">
        <v>198</v>
      </c>
      <c r="C60" s="3"/>
      <c r="D60" s="6"/>
      <c r="E60" s="6"/>
    </row>
    <row r="61" spans="1:5" ht="156.75" x14ac:dyDescent="0.2">
      <c r="A61" s="5"/>
      <c r="B61" s="56" t="s">
        <v>199</v>
      </c>
      <c r="C61" s="3"/>
      <c r="D61" s="6"/>
      <c r="E61" s="6"/>
    </row>
    <row r="62" spans="1:5" ht="15" x14ac:dyDescent="0.2">
      <c r="A62" s="5"/>
      <c r="B62" s="19" t="s">
        <v>158</v>
      </c>
      <c r="C62" s="3"/>
      <c r="D62" s="6"/>
      <c r="E62" s="6"/>
    </row>
    <row r="63" spans="1:5" ht="15" x14ac:dyDescent="0.2">
      <c r="A63" s="5"/>
      <c r="B63" s="1" t="s">
        <v>21</v>
      </c>
      <c r="C63" s="3">
        <v>1</v>
      </c>
      <c r="D63" s="6">
        <v>0</v>
      </c>
      <c r="E63" s="6">
        <f>C63*D63</f>
        <v>0</v>
      </c>
    </row>
    <row r="64" spans="1:5" ht="15" x14ac:dyDescent="0.2">
      <c r="A64" s="5"/>
      <c r="B64" s="1" t="s">
        <v>159</v>
      </c>
      <c r="C64" s="3"/>
      <c r="D64" s="6"/>
      <c r="E64" s="6"/>
    </row>
    <row r="65" spans="1:5" ht="15" x14ac:dyDescent="0.2">
      <c r="A65" s="5"/>
      <c r="B65" s="1" t="s">
        <v>21</v>
      </c>
      <c r="C65" s="3">
        <v>1</v>
      </c>
      <c r="D65" s="6">
        <v>0</v>
      </c>
      <c r="E65" s="6">
        <f>C65*D65</f>
        <v>0</v>
      </c>
    </row>
    <row r="66" spans="1:5" ht="15" x14ac:dyDescent="0.2">
      <c r="A66" s="5"/>
      <c r="C66" s="3"/>
      <c r="D66" s="6"/>
      <c r="E66" s="6"/>
    </row>
    <row r="67" spans="1:5" ht="57" x14ac:dyDescent="0.2">
      <c r="A67" s="5" t="s">
        <v>26</v>
      </c>
      <c r="B67" s="13" t="s">
        <v>189</v>
      </c>
      <c r="C67" s="3"/>
      <c r="D67" s="6"/>
      <c r="E67" s="6"/>
    </row>
    <row r="68" spans="1:5" ht="15" x14ac:dyDescent="0.2">
      <c r="A68" s="5"/>
      <c r="B68" s="1" t="s">
        <v>21</v>
      </c>
      <c r="C68" s="3">
        <v>2</v>
      </c>
      <c r="D68" s="6">
        <v>0</v>
      </c>
      <c r="E68" s="6">
        <f>C68*D68</f>
        <v>0</v>
      </c>
    </row>
    <row r="69" spans="1:5" ht="15" x14ac:dyDescent="0.2">
      <c r="A69" s="5"/>
      <c r="C69" s="3"/>
      <c r="D69" s="6"/>
      <c r="E69" s="6"/>
    </row>
    <row r="70" spans="1:5" ht="15" x14ac:dyDescent="0.25">
      <c r="A70" s="5"/>
      <c r="B70" s="2" t="s">
        <v>14</v>
      </c>
      <c r="C70" s="3"/>
      <c r="D70" s="6"/>
      <c r="E70" s="6"/>
    </row>
    <row r="71" spans="1:5" ht="15" x14ac:dyDescent="0.2">
      <c r="A71" s="5"/>
      <c r="C71" s="3"/>
      <c r="D71" s="6"/>
      <c r="E71" s="6"/>
    </row>
    <row r="72" spans="1:5" ht="71.25" x14ac:dyDescent="0.2">
      <c r="A72" s="5" t="s">
        <v>19</v>
      </c>
      <c r="B72" s="13" t="s">
        <v>73</v>
      </c>
      <c r="C72" s="3"/>
      <c r="D72" s="6"/>
      <c r="E72" s="6"/>
    </row>
    <row r="73" spans="1:5" ht="15" x14ac:dyDescent="0.2">
      <c r="A73" s="5"/>
      <c r="B73" s="1" t="s">
        <v>24</v>
      </c>
      <c r="C73" s="3">
        <v>53.6</v>
      </c>
      <c r="D73" s="6">
        <v>0</v>
      </c>
      <c r="E73" s="6">
        <f>C73*D73</f>
        <v>0</v>
      </c>
    </row>
    <row r="74" spans="1:5" ht="15" x14ac:dyDescent="0.2">
      <c r="A74" s="5"/>
      <c r="C74" s="3"/>
      <c r="D74" s="6"/>
      <c r="E74" s="6"/>
    </row>
    <row r="75" spans="1:5" ht="42.75" x14ac:dyDescent="0.2">
      <c r="A75" s="5" t="s">
        <v>23</v>
      </c>
      <c r="B75" s="13" t="s">
        <v>29</v>
      </c>
      <c r="C75" s="3"/>
      <c r="D75" s="6"/>
      <c r="E75" s="6"/>
    </row>
    <row r="76" spans="1:5" ht="15" x14ac:dyDescent="0.2">
      <c r="A76" s="5"/>
      <c r="B76" s="1" t="s">
        <v>24</v>
      </c>
      <c r="C76" s="3">
        <v>22.14</v>
      </c>
      <c r="D76" s="6">
        <v>0</v>
      </c>
      <c r="E76" s="6">
        <f>C76*D76</f>
        <v>0</v>
      </c>
    </row>
    <row r="77" spans="1:5" ht="15" x14ac:dyDescent="0.2">
      <c r="A77" s="5"/>
      <c r="C77" s="3"/>
      <c r="D77" s="6"/>
      <c r="E77" s="6"/>
    </row>
    <row r="78" spans="1:5" ht="15" x14ac:dyDescent="0.25">
      <c r="A78" s="5"/>
      <c r="B78" s="2" t="s">
        <v>30</v>
      </c>
      <c r="C78" s="3"/>
      <c r="D78" s="6"/>
      <c r="E78" s="6"/>
    </row>
    <row r="79" spans="1:5" ht="15" x14ac:dyDescent="0.2">
      <c r="A79" s="5"/>
      <c r="C79" s="3"/>
      <c r="D79" s="6"/>
      <c r="E79" s="6"/>
    </row>
    <row r="80" spans="1:5" ht="15" x14ac:dyDescent="0.2">
      <c r="A80" s="5" t="s">
        <v>19</v>
      </c>
      <c r="B80" s="13" t="s">
        <v>147</v>
      </c>
      <c r="C80" s="3"/>
      <c r="D80" s="6"/>
      <c r="E80" s="6"/>
    </row>
    <row r="81" spans="1:5" ht="99.75" x14ac:dyDescent="0.2">
      <c r="A81" s="5"/>
      <c r="B81" s="56" t="s">
        <v>175</v>
      </c>
      <c r="C81" s="3"/>
      <c r="D81" s="6"/>
      <c r="E81" s="6"/>
    </row>
    <row r="82" spans="1:5" ht="15" x14ac:dyDescent="0.2">
      <c r="A82" s="5"/>
      <c r="B82" s="1" t="s">
        <v>24</v>
      </c>
      <c r="C82" s="3">
        <v>20.8</v>
      </c>
      <c r="D82" s="6">
        <v>0</v>
      </c>
      <c r="E82" s="6">
        <f>C82*D82</f>
        <v>0</v>
      </c>
    </row>
    <row r="83" spans="1:5" ht="15" x14ac:dyDescent="0.2">
      <c r="A83" s="5"/>
      <c r="C83" s="3"/>
      <c r="D83" s="6"/>
      <c r="E83" s="6"/>
    </row>
    <row r="84" spans="1:5" ht="15" x14ac:dyDescent="0.2">
      <c r="A84" s="5" t="s">
        <v>23</v>
      </c>
      <c r="B84" s="13" t="s">
        <v>148</v>
      </c>
      <c r="C84" s="3"/>
      <c r="D84" s="6"/>
      <c r="E84" s="6"/>
    </row>
    <row r="85" spans="1:5" ht="57" x14ac:dyDescent="0.2">
      <c r="A85" s="5"/>
      <c r="B85" s="56" t="s">
        <v>176</v>
      </c>
      <c r="C85" s="3"/>
      <c r="D85" s="6"/>
      <c r="E85" s="6"/>
    </row>
    <row r="86" spans="1:5" ht="15" x14ac:dyDescent="0.2">
      <c r="A86" s="5"/>
      <c r="B86" s="1" t="s">
        <v>24</v>
      </c>
      <c r="C86" s="3">
        <v>7.06</v>
      </c>
      <c r="D86" s="6">
        <v>0</v>
      </c>
      <c r="E86" s="6">
        <f>C86*D86</f>
        <v>0</v>
      </c>
    </row>
    <row r="87" spans="1:5" ht="15" x14ac:dyDescent="0.2">
      <c r="A87" s="5"/>
      <c r="C87" s="3"/>
      <c r="D87" s="6"/>
      <c r="E87" s="6"/>
    </row>
    <row r="88" spans="1:5" ht="42.75" x14ac:dyDescent="0.2">
      <c r="A88" s="5" t="s">
        <v>25</v>
      </c>
      <c r="B88" s="13" t="s">
        <v>149</v>
      </c>
      <c r="C88" s="3"/>
      <c r="D88" s="6"/>
      <c r="E88" s="6"/>
    </row>
    <row r="89" spans="1:5" ht="15" x14ac:dyDescent="0.2">
      <c r="A89" s="5"/>
      <c r="B89" s="13" t="s">
        <v>150</v>
      </c>
      <c r="C89" s="3"/>
      <c r="D89" s="6"/>
      <c r="E89" s="6"/>
    </row>
    <row r="90" spans="1:5" ht="15" x14ac:dyDescent="0.2">
      <c r="A90" s="5"/>
      <c r="B90" s="13" t="s">
        <v>24</v>
      </c>
      <c r="C90" s="3">
        <v>3.82</v>
      </c>
      <c r="D90" s="6">
        <v>0</v>
      </c>
      <c r="E90" s="6">
        <f>C90*D90</f>
        <v>0</v>
      </c>
    </row>
    <row r="91" spans="1:5" ht="15" x14ac:dyDescent="0.2">
      <c r="A91" s="5"/>
      <c r="C91" s="3"/>
      <c r="D91" s="6"/>
      <c r="E91" s="6"/>
    </row>
    <row r="92" spans="1:5" ht="15" x14ac:dyDescent="0.25">
      <c r="A92" s="5"/>
      <c r="B92" s="2" t="s">
        <v>15</v>
      </c>
      <c r="C92" s="3"/>
      <c r="D92" s="6"/>
      <c r="E92" s="6"/>
    </row>
    <row r="93" spans="1:5" ht="15" x14ac:dyDescent="0.25">
      <c r="A93" s="5"/>
      <c r="B93" s="2"/>
      <c r="C93" s="3"/>
      <c r="D93" s="6"/>
      <c r="E93" s="6"/>
    </row>
    <row r="94" spans="1:5" ht="42.75" x14ac:dyDescent="0.2">
      <c r="A94" s="5" t="s">
        <v>19</v>
      </c>
      <c r="B94" s="13" t="s">
        <v>155</v>
      </c>
      <c r="C94" s="3"/>
      <c r="D94" s="6"/>
      <c r="E94" s="6"/>
    </row>
    <row r="95" spans="1:5" ht="15" x14ac:dyDescent="0.2">
      <c r="A95" s="5"/>
      <c r="B95" s="13" t="s">
        <v>24</v>
      </c>
      <c r="C95" s="3">
        <v>15.08</v>
      </c>
      <c r="D95" s="6">
        <v>0</v>
      </c>
      <c r="E95" s="6">
        <f>C95*D95</f>
        <v>0</v>
      </c>
    </row>
    <row r="96" spans="1:5" ht="15" x14ac:dyDescent="0.2">
      <c r="A96" s="5"/>
      <c r="C96" s="3"/>
      <c r="D96" s="6"/>
      <c r="E96" s="6"/>
    </row>
    <row r="97" spans="1:5" ht="28.5" x14ac:dyDescent="0.2">
      <c r="A97" s="5" t="s">
        <v>23</v>
      </c>
      <c r="B97" s="13" t="s">
        <v>31</v>
      </c>
      <c r="C97" s="3"/>
      <c r="D97" s="6"/>
      <c r="E97" s="6"/>
    </row>
    <row r="98" spans="1:5" ht="15" x14ac:dyDescent="0.2">
      <c r="A98" s="5"/>
      <c r="B98" s="13" t="s">
        <v>32</v>
      </c>
      <c r="C98" s="3">
        <v>2</v>
      </c>
      <c r="D98" s="6">
        <v>0</v>
      </c>
      <c r="E98" s="6">
        <f>C98*D98</f>
        <v>0</v>
      </c>
    </row>
    <row r="99" spans="1:5" ht="15" x14ac:dyDescent="0.2">
      <c r="A99" s="5"/>
      <c r="C99" s="3"/>
      <c r="D99" s="6"/>
      <c r="E99" s="6"/>
    </row>
    <row r="100" spans="1:5" ht="15" x14ac:dyDescent="0.25">
      <c r="A100" s="5"/>
      <c r="B100" s="2" t="s">
        <v>9</v>
      </c>
      <c r="C100" s="3"/>
      <c r="D100" s="6"/>
      <c r="E100" s="6"/>
    </row>
    <row r="101" spans="1:5" ht="15" x14ac:dyDescent="0.2">
      <c r="A101" s="5"/>
      <c r="B101" s="20"/>
      <c r="C101" s="3"/>
      <c r="D101" s="6"/>
      <c r="E101" s="6"/>
    </row>
    <row r="102" spans="1:5" ht="409.5" x14ac:dyDescent="0.2">
      <c r="A102" s="5"/>
      <c r="B102" s="57" t="s">
        <v>177</v>
      </c>
      <c r="C102" s="3"/>
      <c r="D102" s="6"/>
      <c r="E102" s="6"/>
    </row>
    <row r="103" spans="1:5" ht="313.5" x14ac:dyDescent="0.2">
      <c r="A103" s="5"/>
      <c r="B103" s="57" t="s">
        <v>178</v>
      </c>
      <c r="C103" s="3"/>
      <c r="D103" s="6"/>
      <c r="E103" s="6"/>
    </row>
    <row r="104" spans="1:5" ht="15" x14ac:dyDescent="0.2">
      <c r="A104" s="5"/>
      <c r="B104" s="20"/>
      <c r="C104" s="3"/>
      <c r="D104" s="6"/>
      <c r="E104" s="6"/>
    </row>
    <row r="105" spans="1:5" ht="15" x14ac:dyDescent="0.2">
      <c r="A105" s="5" t="s">
        <v>19</v>
      </c>
      <c r="B105" s="20" t="s">
        <v>33</v>
      </c>
      <c r="C105" s="3"/>
      <c r="D105" s="6"/>
      <c r="E105" s="6"/>
    </row>
    <row r="106" spans="1:5" ht="28.5" x14ac:dyDescent="0.2">
      <c r="A106" s="5"/>
      <c r="B106" s="20" t="s">
        <v>180</v>
      </c>
      <c r="C106" s="3"/>
      <c r="D106" s="6"/>
      <c r="E106" s="6"/>
    </row>
    <row r="107" spans="1:5" ht="15" x14ac:dyDescent="0.2">
      <c r="A107" s="5"/>
      <c r="B107" s="1" t="s">
        <v>22</v>
      </c>
      <c r="C107" s="3">
        <v>1</v>
      </c>
      <c r="D107" s="6">
        <v>0</v>
      </c>
      <c r="E107" s="6">
        <f>C107*D107</f>
        <v>0</v>
      </c>
    </row>
    <row r="108" spans="1:5" ht="15" x14ac:dyDescent="0.2">
      <c r="A108" s="5"/>
      <c r="C108" s="3"/>
      <c r="D108" s="6"/>
      <c r="E108" s="6"/>
    </row>
    <row r="109" spans="1:5" ht="15" x14ac:dyDescent="0.2">
      <c r="A109" s="5" t="s">
        <v>23</v>
      </c>
      <c r="B109" s="20" t="s">
        <v>74</v>
      </c>
      <c r="C109" s="3"/>
      <c r="D109" s="6"/>
      <c r="E109" s="6"/>
    </row>
    <row r="110" spans="1:5" ht="28.5" x14ac:dyDescent="0.2">
      <c r="A110" s="5"/>
      <c r="B110" s="20" t="s">
        <v>179</v>
      </c>
      <c r="C110" s="3"/>
      <c r="D110" s="6"/>
      <c r="E110" s="6"/>
    </row>
    <row r="111" spans="1:5" ht="15" x14ac:dyDescent="0.2">
      <c r="A111" s="5"/>
      <c r="B111" s="1" t="s">
        <v>22</v>
      </c>
      <c r="C111" s="3">
        <v>1</v>
      </c>
      <c r="D111" s="6">
        <v>0</v>
      </c>
      <c r="E111" s="6">
        <f>C111*D111</f>
        <v>0</v>
      </c>
    </row>
    <row r="112" spans="1:5" ht="15" x14ac:dyDescent="0.2">
      <c r="A112" s="5"/>
      <c r="C112" s="3"/>
      <c r="D112" s="6"/>
      <c r="E112" s="6"/>
    </row>
    <row r="113" spans="1:5" ht="15" x14ac:dyDescent="0.2">
      <c r="A113" s="5" t="s">
        <v>25</v>
      </c>
      <c r="B113" s="21" t="s">
        <v>34</v>
      </c>
      <c r="C113" s="3"/>
      <c r="D113" s="6"/>
      <c r="E113" s="6"/>
    </row>
    <row r="114" spans="1:5" ht="42.75" x14ac:dyDescent="0.2">
      <c r="A114" s="5"/>
      <c r="B114" s="20" t="s">
        <v>181</v>
      </c>
      <c r="C114" s="3"/>
      <c r="D114" s="6"/>
      <c r="E114" s="6"/>
    </row>
    <row r="115" spans="1:5" ht="15" x14ac:dyDescent="0.2">
      <c r="A115" s="5"/>
      <c r="B115" s="1" t="s">
        <v>22</v>
      </c>
      <c r="C115" s="3">
        <v>1</v>
      </c>
      <c r="D115" s="6">
        <v>0</v>
      </c>
      <c r="E115" s="6">
        <f>C115*D115</f>
        <v>0</v>
      </c>
    </row>
    <row r="116" spans="1:5" ht="15" x14ac:dyDescent="0.2">
      <c r="A116" s="5"/>
      <c r="C116" s="3"/>
      <c r="D116" s="6"/>
      <c r="E116" s="6"/>
    </row>
    <row r="117" spans="1:5" ht="15" x14ac:dyDescent="0.2">
      <c r="A117" s="5" t="s">
        <v>26</v>
      </c>
      <c r="B117" s="20" t="s">
        <v>35</v>
      </c>
      <c r="C117" s="3"/>
      <c r="D117" s="6"/>
      <c r="E117" s="6"/>
    </row>
    <row r="118" spans="1:5" ht="28.5" x14ac:dyDescent="0.2">
      <c r="A118" s="5"/>
      <c r="B118" s="20" t="s">
        <v>182</v>
      </c>
      <c r="C118" s="3"/>
      <c r="D118" s="6"/>
      <c r="E118" s="6"/>
    </row>
    <row r="119" spans="1:5" ht="15" x14ac:dyDescent="0.2">
      <c r="A119" s="5"/>
      <c r="B119" s="1" t="s">
        <v>21</v>
      </c>
      <c r="C119" s="3">
        <v>1</v>
      </c>
      <c r="D119" s="6">
        <v>0</v>
      </c>
      <c r="E119" s="6">
        <f>C119*D119</f>
        <v>0</v>
      </c>
    </row>
    <row r="120" spans="1:5" ht="15" x14ac:dyDescent="0.2">
      <c r="A120" s="5"/>
      <c r="B120" s="20"/>
      <c r="C120" s="3"/>
      <c r="D120" s="6"/>
      <c r="E120" s="6"/>
    </row>
    <row r="121" spans="1:5" ht="15" x14ac:dyDescent="0.2">
      <c r="A121" s="5" t="s">
        <v>27</v>
      </c>
      <c r="B121" s="20" t="s">
        <v>36</v>
      </c>
      <c r="C121" s="3"/>
      <c r="D121" s="6"/>
      <c r="E121" s="6"/>
    </row>
    <row r="122" spans="1:5" ht="15" x14ac:dyDescent="0.2">
      <c r="A122" s="5"/>
      <c r="B122" s="20" t="s">
        <v>37</v>
      </c>
      <c r="C122" s="3"/>
      <c r="D122" s="6"/>
      <c r="E122" s="6"/>
    </row>
    <row r="123" spans="1:5" ht="15" x14ac:dyDescent="0.2">
      <c r="A123" s="5"/>
      <c r="B123" s="1" t="s">
        <v>38</v>
      </c>
      <c r="C123" s="3">
        <v>20</v>
      </c>
      <c r="D123" s="6">
        <v>0</v>
      </c>
      <c r="E123" s="6">
        <f>C123*D123</f>
        <v>0</v>
      </c>
    </row>
    <row r="124" spans="1:5" ht="15" x14ac:dyDescent="0.2">
      <c r="A124" s="22"/>
      <c r="C124" s="3"/>
      <c r="D124" s="6"/>
      <c r="E124" s="6"/>
    </row>
    <row r="125" spans="1:5" ht="15" x14ac:dyDescent="0.2">
      <c r="A125" s="5" t="s">
        <v>28</v>
      </c>
      <c r="B125" s="20" t="s">
        <v>39</v>
      </c>
      <c r="C125" s="3"/>
      <c r="D125" s="6"/>
      <c r="E125" s="6"/>
    </row>
    <row r="126" spans="1:5" ht="15" x14ac:dyDescent="0.2">
      <c r="A126" s="5"/>
      <c r="B126" s="1" t="s">
        <v>21</v>
      </c>
      <c r="C126" s="3">
        <v>4</v>
      </c>
      <c r="D126" s="6">
        <v>0</v>
      </c>
      <c r="E126" s="6">
        <f t="shared" ref="E126:E184" si="0">C126*D126</f>
        <v>0</v>
      </c>
    </row>
    <row r="127" spans="1:5" ht="15" x14ac:dyDescent="0.2">
      <c r="A127" s="5"/>
      <c r="C127" s="3"/>
      <c r="D127" s="6"/>
      <c r="E127" s="6"/>
    </row>
    <row r="128" spans="1:5" ht="15" x14ac:dyDescent="0.2">
      <c r="A128" s="5" t="s">
        <v>75</v>
      </c>
      <c r="B128" s="20" t="s">
        <v>76</v>
      </c>
      <c r="C128" s="3"/>
      <c r="D128" s="6"/>
      <c r="E128" s="6"/>
    </row>
    <row r="129" spans="1:5" ht="15" x14ac:dyDescent="0.2">
      <c r="A129" s="5"/>
      <c r="B129" s="20" t="s">
        <v>77</v>
      </c>
      <c r="D129" s="4"/>
      <c r="E129" s="4"/>
    </row>
    <row r="130" spans="1:5" ht="15" x14ac:dyDescent="0.2">
      <c r="A130" s="5"/>
      <c r="B130" s="1" t="s">
        <v>22</v>
      </c>
      <c r="C130" s="3">
        <v>1</v>
      </c>
      <c r="D130" s="6">
        <v>0</v>
      </c>
      <c r="E130" s="6">
        <f t="shared" ref="E130" si="1">C130*D130</f>
        <v>0</v>
      </c>
    </row>
    <row r="131" spans="1:5" ht="15" x14ac:dyDescent="0.2">
      <c r="A131" s="5"/>
      <c r="C131" s="3"/>
      <c r="D131" s="6"/>
      <c r="E131" s="6"/>
    </row>
    <row r="132" spans="1:5" ht="15" x14ac:dyDescent="0.2">
      <c r="A132" s="5" t="s">
        <v>41</v>
      </c>
      <c r="B132" s="20" t="s">
        <v>40</v>
      </c>
      <c r="C132" s="3"/>
      <c r="D132" s="6"/>
      <c r="E132" s="6"/>
    </row>
    <row r="133" spans="1:5" ht="15" x14ac:dyDescent="0.2">
      <c r="A133" s="5"/>
      <c r="B133" s="1" t="s">
        <v>22</v>
      </c>
      <c r="C133" s="3">
        <v>1</v>
      </c>
      <c r="D133" s="6">
        <v>0</v>
      </c>
      <c r="E133" s="6">
        <f t="shared" si="0"/>
        <v>0</v>
      </c>
    </row>
    <row r="134" spans="1:5" ht="15" x14ac:dyDescent="0.2">
      <c r="A134" s="5"/>
      <c r="C134" s="3"/>
      <c r="D134" s="6"/>
      <c r="E134" s="6"/>
    </row>
    <row r="135" spans="1:5" ht="28.5" x14ac:dyDescent="0.2">
      <c r="A135" s="5" t="s">
        <v>42</v>
      </c>
      <c r="B135" s="13" t="s">
        <v>191</v>
      </c>
      <c r="C135" s="3"/>
      <c r="D135" s="6"/>
      <c r="E135" s="6"/>
    </row>
    <row r="136" spans="1:5" ht="15" x14ac:dyDescent="0.2">
      <c r="A136" s="5"/>
      <c r="B136" s="1" t="s">
        <v>22</v>
      </c>
      <c r="C136" s="3">
        <v>1</v>
      </c>
      <c r="D136" s="6">
        <v>0</v>
      </c>
      <c r="E136" s="6">
        <f t="shared" si="0"/>
        <v>0</v>
      </c>
    </row>
    <row r="137" spans="1:5" ht="15" x14ac:dyDescent="0.2">
      <c r="A137" s="5"/>
      <c r="C137" s="3"/>
      <c r="D137" s="6"/>
      <c r="E137" s="6"/>
    </row>
    <row r="138" spans="1:5" ht="42.75" x14ac:dyDescent="0.2">
      <c r="A138" s="5" t="s">
        <v>43</v>
      </c>
      <c r="B138" s="13" t="s">
        <v>190</v>
      </c>
      <c r="C138" s="3"/>
      <c r="D138" s="6"/>
      <c r="E138" s="6"/>
    </row>
    <row r="139" spans="1:5" ht="15" x14ac:dyDescent="0.2">
      <c r="A139" s="5"/>
      <c r="B139" s="1" t="s">
        <v>21</v>
      </c>
      <c r="C139" s="3">
        <v>1</v>
      </c>
      <c r="D139" s="6">
        <v>0</v>
      </c>
      <c r="E139" s="6">
        <f t="shared" si="0"/>
        <v>0</v>
      </c>
    </row>
    <row r="140" spans="1:5" ht="15" x14ac:dyDescent="0.2">
      <c r="A140" s="5"/>
      <c r="C140" s="3"/>
      <c r="D140" s="6"/>
      <c r="E140" s="6"/>
    </row>
    <row r="141" spans="1:5" ht="15" x14ac:dyDescent="0.2">
      <c r="A141" s="5" t="s">
        <v>48</v>
      </c>
      <c r="B141" s="20" t="s">
        <v>44</v>
      </c>
      <c r="C141" s="3"/>
      <c r="D141" s="6"/>
      <c r="E141" s="6"/>
    </row>
    <row r="142" spans="1:5" ht="28.5" x14ac:dyDescent="0.2">
      <c r="A142" s="5"/>
      <c r="B142" s="20" t="s">
        <v>45</v>
      </c>
      <c r="C142" s="3"/>
      <c r="D142" s="6"/>
      <c r="E142" s="6"/>
    </row>
    <row r="143" spans="1:5" ht="15" x14ac:dyDescent="0.2">
      <c r="A143" s="5"/>
      <c r="B143" s="20" t="s">
        <v>46</v>
      </c>
      <c r="C143" s="3"/>
      <c r="D143" s="6"/>
      <c r="E143" s="6"/>
    </row>
    <row r="144" spans="1:5" ht="15" x14ac:dyDescent="0.2">
      <c r="A144" s="5"/>
      <c r="B144" s="20" t="s">
        <v>38</v>
      </c>
      <c r="C144" s="3">
        <v>8</v>
      </c>
      <c r="D144" s="6">
        <v>0</v>
      </c>
      <c r="E144" s="6">
        <f t="shared" si="0"/>
        <v>0</v>
      </c>
    </row>
    <row r="145" spans="1:7" ht="15" x14ac:dyDescent="0.2">
      <c r="A145" s="5"/>
      <c r="B145" s="23" t="s">
        <v>47</v>
      </c>
      <c r="C145" s="3"/>
      <c r="D145" s="6"/>
      <c r="E145" s="6"/>
    </row>
    <row r="146" spans="1:7" ht="15" x14ac:dyDescent="0.2">
      <c r="A146" s="5"/>
      <c r="B146" s="1" t="s">
        <v>38</v>
      </c>
      <c r="C146" s="3">
        <v>2</v>
      </c>
      <c r="D146" s="6">
        <v>0</v>
      </c>
      <c r="E146" s="6">
        <f t="shared" si="0"/>
        <v>0</v>
      </c>
    </row>
    <row r="147" spans="1:7" ht="15" x14ac:dyDescent="0.2">
      <c r="A147" s="5"/>
      <c r="C147" s="3"/>
      <c r="D147" s="6"/>
      <c r="E147" s="6"/>
    </row>
    <row r="148" spans="1:7" ht="15" x14ac:dyDescent="0.2">
      <c r="A148" s="5" t="s">
        <v>49</v>
      </c>
      <c r="B148" s="20" t="s">
        <v>78</v>
      </c>
      <c r="C148" s="3"/>
      <c r="D148" s="6"/>
      <c r="E148" s="6"/>
    </row>
    <row r="149" spans="1:7" ht="15" x14ac:dyDescent="0.2">
      <c r="A149" s="5"/>
      <c r="B149" s="20" t="s">
        <v>79</v>
      </c>
      <c r="C149" s="3"/>
      <c r="D149" s="6"/>
      <c r="E149" s="6"/>
    </row>
    <row r="150" spans="1:7" ht="15" x14ac:dyDescent="0.2">
      <c r="A150" s="5"/>
      <c r="B150" s="1" t="s">
        <v>50</v>
      </c>
      <c r="C150" s="3">
        <v>1</v>
      </c>
      <c r="D150" s="6">
        <v>0</v>
      </c>
      <c r="E150" s="6">
        <f t="shared" si="0"/>
        <v>0</v>
      </c>
    </row>
    <row r="151" spans="1:7" ht="15" x14ac:dyDescent="0.2">
      <c r="A151" s="5"/>
      <c r="C151" s="3"/>
      <c r="D151" s="6"/>
      <c r="E151" s="6"/>
    </row>
    <row r="152" spans="1:7" ht="15" x14ac:dyDescent="0.2">
      <c r="A152" s="5" t="s">
        <v>51</v>
      </c>
      <c r="B152" s="20" t="s">
        <v>193</v>
      </c>
      <c r="C152" s="3"/>
      <c r="D152" s="6"/>
      <c r="E152" s="6"/>
    </row>
    <row r="153" spans="1:7" ht="15" x14ac:dyDescent="0.2">
      <c r="A153" s="5"/>
      <c r="B153" s="1" t="s">
        <v>22</v>
      </c>
      <c r="C153" s="3">
        <v>2</v>
      </c>
      <c r="D153" s="6">
        <v>0</v>
      </c>
      <c r="E153" s="6">
        <f>C153*D153</f>
        <v>0</v>
      </c>
    </row>
    <row r="154" spans="1:7" ht="15" x14ac:dyDescent="0.2">
      <c r="A154" s="5"/>
      <c r="C154" s="3"/>
      <c r="D154" s="6"/>
      <c r="E154" s="6"/>
    </row>
    <row r="155" spans="1:7" ht="15" x14ac:dyDescent="0.2">
      <c r="A155" s="5" t="s">
        <v>52</v>
      </c>
      <c r="B155" s="20" t="s">
        <v>80</v>
      </c>
      <c r="C155" s="3"/>
      <c r="D155" s="6"/>
      <c r="E155" s="6"/>
    </row>
    <row r="156" spans="1:7" ht="28.5" x14ac:dyDescent="0.2">
      <c r="A156" s="5"/>
      <c r="B156" s="20" t="s">
        <v>192</v>
      </c>
      <c r="C156" s="3"/>
      <c r="D156" s="6"/>
      <c r="E156" s="6"/>
      <c r="G156" s="58"/>
    </row>
    <row r="157" spans="1:7" ht="15" x14ac:dyDescent="0.2">
      <c r="A157" s="5"/>
      <c r="B157" s="1" t="s">
        <v>22</v>
      </c>
      <c r="C157" s="3">
        <v>1</v>
      </c>
      <c r="D157" s="6">
        <v>0</v>
      </c>
      <c r="E157" s="6">
        <f t="shared" si="0"/>
        <v>0</v>
      </c>
    </row>
    <row r="158" spans="1:7" ht="15" x14ac:dyDescent="0.2">
      <c r="A158" s="5"/>
      <c r="C158" s="3"/>
      <c r="D158" s="6"/>
      <c r="E158" s="6"/>
    </row>
    <row r="159" spans="1:7" ht="15" x14ac:dyDescent="0.2">
      <c r="A159" s="5" t="s">
        <v>53</v>
      </c>
      <c r="B159" s="20" t="s">
        <v>81</v>
      </c>
      <c r="C159" s="3"/>
      <c r="D159" s="6"/>
      <c r="E159" s="6"/>
    </row>
    <row r="160" spans="1:7" ht="15" x14ac:dyDescent="0.2">
      <c r="A160" s="5"/>
      <c r="B160" s="20" t="s">
        <v>82</v>
      </c>
      <c r="C160" s="3"/>
      <c r="D160" s="6"/>
      <c r="E160" s="6"/>
    </row>
    <row r="161" spans="1:5" ht="15" x14ac:dyDescent="0.2">
      <c r="A161" s="5"/>
      <c r="B161" s="1" t="s">
        <v>21</v>
      </c>
      <c r="C161" s="3">
        <v>1</v>
      </c>
      <c r="D161" s="6">
        <v>0</v>
      </c>
      <c r="E161" s="6">
        <f t="shared" si="0"/>
        <v>0</v>
      </c>
    </row>
    <row r="162" spans="1:5" ht="15" x14ac:dyDescent="0.2">
      <c r="A162" s="5"/>
      <c r="C162" s="3"/>
      <c r="D162" s="6"/>
      <c r="E162" s="6"/>
    </row>
    <row r="163" spans="1:5" ht="15" x14ac:dyDescent="0.2">
      <c r="A163" s="5" t="s">
        <v>54</v>
      </c>
      <c r="B163" s="20" t="s">
        <v>83</v>
      </c>
      <c r="C163" s="3"/>
      <c r="D163" s="6"/>
      <c r="E163" s="6"/>
    </row>
    <row r="164" spans="1:5" ht="15" x14ac:dyDescent="0.2">
      <c r="A164" s="5"/>
      <c r="B164" s="20" t="s">
        <v>84</v>
      </c>
      <c r="C164" s="3"/>
      <c r="D164" s="6"/>
      <c r="E164" s="6"/>
    </row>
    <row r="165" spans="1:5" ht="15" x14ac:dyDescent="0.2">
      <c r="A165" s="5"/>
      <c r="B165" s="1" t="s">
        <v>21</v>
      </c>
      <c r="C165" s="3">
        <v>1</v>
      </c>
      <c r="D165" s="6">
        <v>0</v>
      </c>
      <c r="E165" s="6">
        <f t="shared" si="0"/>
        <v>0</v>
      </c>
    </row>
    <row r="166" spans="1:5" ht="15" x14ac:dyDescent="0.2">
      <c r="A166" s="5"/>
      <c r="C166" s="3"/>
      <c r="D166" s="6"/>
      <c r="E166" s="6"/>
    </row>
    <row r="167" spans="1:5" ht="15" x14ac:dyDescent="0.2">
      <c r="A167" s="5" t="s">
        <v>55</v>
      </c>
      <c r="B167" s="20" t="s">
        <v>85</v>
      </c>
      <c r="C167" s="3"/>
      <c r="D167" s="6"/>
      <c r="E167" s="6"/>
    </row>
    <row r="168" spans="1:5" ht="15" x14ac:dyDescent="0.2">
      <c r="A168" s="5"/>
      <c r="B168" s="20" t="s">
        <v>86</v>
      </c>
      <c r="C168" s="3"/>
      <c r="D168" s="6"/>
      <c r="E168" s="6"/>
    </row>
    <row r="169" spans="1:5" ht="15" x14ac:dyDescent="0.2">
      <c r="A169" s="5"/>
      <c r="B169" s="1" t="s">
        <v>21</v>
      </c>
      <c r="C169" s="3">
        <v>1</v>
      </c>
      <c r="D169" s="6">
        <v>0</v>
      </c>
      <c r="E169" s="6">
        <f t="shared" ref="E169" si="2">C169*D169</f>
        <v>0</v>
      </c>
    </row>
    <row r="170" spans="1:5" ht="15" x14ac:dyDescent="0.2">
      <c r="A170" s="5"/>
      <c r="C170" s="3"/>
      <c r="D170" s="6"/>
      <c r="E170" s="6"/>
    </row>
    <row r="171" spans="1:5" ht="15" x14ac:dyDescent="0.2">
      <c r="A171" s="5" t="s">
        <v>56</v>
      </c>
      <c r="B171" s="20" t="s">
        <v>87</v>
      </c>
      <c r="C171" s="3"/>
      <c r="D171" s="6"/>
      <c r="E171" s="6"/>
    </row>
    <row r="172" spans="1:5" ht="15" x14ac:dyDescent="0.2">
      <c r="A172" s="5"/>
      <c r="B172" s="20" t="s">
        <v>88</v>
      </c>
      <c r="C172" s="3"/>
      <c r="D172" s="6"/>
      <c r="E172" s="6"/>
    </row>
    <row r="173" spans="1:5" ht="15" x14ac:dyDescent="0.2">
      <c r="A173" s="5"/>
      <c r="B173" s="1" t="s">
        <v>21</v>
      </c>
      <c r="C173" s="3">
        <v>1</v>
      </c>
      <c r="D173" s="6">
        <v>0</v>
      </c>
      <c r="E173" s="6">
        <f t="shared" ref="E173" si="3">C173*D173</f>
        <v>0</v>
      </c>
    </row>
    <row r="174" spans="1:5" ht="15" x14ac:dyDescent="0.2">
      <c r="A174" s="5"/>
      <c r="C174" s="3"/>
      <c r="D174" s="6"/>
      <c r="E174" s="6"/>
    </row>
    <row r="175" spans="1:5" ht="28.5" x14ac:dyDescent="0.2">
      <c r="A175" s="5" t="s">
        <v>58</v>
      </c>
      <c r="B175" s="20" t="s">
        <v>183</v>
      </c>
      <c r="C175" s="3"/>
      <c r="D175" s="6"/>
      <c r="E175" s="6"/>
    </row>
    <row r="176" spans="1:5" ht="15" x14ac:dyDescent="0.2">
      <c r="A176" s="5"/>
      <c r="B176" s="21" t="s">
        <v>57</v>
      </c>
      <c r="C176" s="3"/>
      <c r="D176" s="6"/>
      <c r="E176" s="6"/>
    </row>
    <row r="177" spans="1:5" ht="15" x14ac:dyDescent="0.2">
      <c r="A177" s="5"/>
      <c r="B177" s="1" t="s">
        <v>21</v>
      </c>
      <c r="C177" s="3">
        <v>1</v>
      </c>
      <c r="D177" s="6">
        <v>0</v>
      </c>
      <c r="E177" s="6">
        <f t="shared" si="0"/>
        <v>0</v>
      </c>
    </row>
    <row r="178" spans="1:5" ht="15" x14ac:dyDescent="0.2">
      <c r="A178" s="5"/>
      <c r="C178" s="3"/>
      <c r="D178" s="6"/>
      <c r="E178" s="6"/>
    </row>
    <row r="179" spans="1:5" ht="15" x14ac:dyDescent="0.2">
      <c r="A179" s="5" t="s">
        <v>59</v>
      </c>
      <c r="B179" s="20" t="s">
        <v>89</v>
      </c>
      <c r="C179" s="3"/>
      <c r="D179" s="6"/>
      <c r="E179" s="6"/>
    </row>
    <row r="180" spans="1:5" ht="15" x14ac:dyDescent="0.2">
      <c r="A180" s="5"/>
      <c r="B180" s="20" t="s">
        <v>90</v>
      </c>
      <c r="C180" s="3"/>
      <c r="D180" s="6"/>
      <c r="E180" s="6"/>
    </row>
    <row r="181" spans="1:5" ht="15" x14ac:dyDescent="0.2">
      <c r="A181" s="5"/>
      <c r="B181" s="1" t="s">
        <v>21</v>
      </c>
      <c r="C181" s="3">
        <v>4</v>
      </c>
      <c r="D181" s="6">
        <v>0</v>
      </c>
      <c r="E181" s="6">
        <f t="shared" ref="E181" si="4">C181*D181</f>
        <v>0</v>
      </c>
    </row>
    <row r="182" spans="1:5" ht="15" x14ac:dyDescent="0.2">
      <c r="A182" s="5"/>
      <c r="C182" s="3"/>
      <c r="D182" s="6"/>
      <c r="E182" s="6"/>
    </row>
    <row r="183" spans="1:5" ht="15" x14ac:dyDescent="0.2">
      <c r="A183" s="5" t="s">
        <v>60</v>
      </c>
      <c r="B183" s="13" t="s">
        <v>61</v>
      </c>
      <c r="C183" s="3"/>
      <c r="D183" s="6"/>
      <c r="E183" s="6"/>
    </row>
    <row r="184" spans="1:5" ht="15" x14ac:dyDescent="0.2">
      <c r="A184" s="5"/>
      <c r="B184" s="1" t="s">
        <v>91</v>
      </c>
      <c r="C184" s="3">
        <v>1</v>
      </c>
      <c r="D184" s="6">
        <v>0</v>
      </c>
      <c r="E184" s="6">
        <f t="shared" si="0"/>
        <v>0</v>
      </c>
    </row>
    <row r="185" spans="1:5" ht="15" x14ac:dyDescent="0.2">
      <c r="A185" s="5"/>
      <c r="C185" s="3"/>
      <c r="D185" s="6"/>
      <c r="E185" s="6"/>
    </row>
    <row r="186" spans="1:5" ht="57" x14ac:dyDescent="0.2">
      <c r="A186" s="5" t="s">
        <v>62</v>
      </c>
      <c r="B186" s="19" t="s">
        <v>165</v>
      </c>
      <c r="C186" s="3"/>
      <c r="D186" s="6"/>
      <c r="E186" s="6"/>
    </row>
    <row r="187" spans="1:5" ht="15" x14ac:dyDescent="0.2">
      <c r="A187" s="5"/>
      <c r="B187" s="1" t="s">
        <v>21</v>
      </c>
      <c r="C187" s="3">
        <v>1</v>
      </c>
      <c r="D187" s="6">
        <v>0</v>
      </c>
      <c r="E187" s="6">
        <f t="shared" ref="E187" si="5">C187*D187</f>
        <v>0</v>
      </c>
    </row>
    <row r="188" spans="1:5" ht="15" x14ac:dyDescent="0.2">
      <c r="A188" s="5"/>
      <c r="C188" s="3"/>
      <c r="D188" s="6"/>
      <c r="E188" s="6"/>
    </row>
    <row r="189" spans="1:5" ht="15" x14ac:dyDescent="0.2">
      <c r="A189" s="5" t="s">
        <v>63</v>
      </c>
      <c r="B189" s="20" t="s">
        <v>92</v>
      </c>
      <c r="C189" s="3"/>
      <c r="D189" s="6"/>
      <c r="E189" s="6"/>
    </row>
    <row r="190" spans="1:5" ht="57" x14ac:dyDescent="0.2">
      <c r="A190" s="5"/>
      <c r="B190" s="19" t="s">
        <v>195</v>
      </c>
      <c r="C190" s="3"/>
      <c r="D190" s="6"/>
      <c r="E190" s="6"/>
    </row>
    <row r="191" spans="1:5" ht="15" x14ac:dyDescent="0.2">
      <c r="A191" s="5"/>
      <c r="B191" s="23" t="s">
        <v>93</v>
      </c>
      <c r="D191" s="4"/>
      <c r="E191" s="4"/>
    </row>
    <row r="192" spans="1:5" ht="15" x14ac:dyDescent="0.2">
      <c r="A192" s="5"/>
      <c r="B192" s="1" t="s">
        <v>22</v>
      </c>
      <c r="C192" s="3">
        <v>1</v>
      </c>
      <c r="D192" s="6">
        <v>0</v>
      </c>
      <c r="E192" s="6">
        <f>C192*D192</f>
        <v>0</v>
      </c>
    </row>
    <row r="193" spans="1:5" ht="15" x14ac:dyDescent="0.2">
      <c r="A193" s="5"/>
      <c r="C193" s="3"/>
      <c r="D193" s="6"/>
      <c r="E193" s="6"/>
    </row>
    <row r="194" spans="1:5" ht="15" x14ac:dyDescent="0.2">
      <c r="A194" s="5" t="s">
        <v>64</v>
      </c>
      <c r="B194" s="20" t="s">
        <v>94</v>
      </c>
      <c r="C194" s="3"/>
      <c r="D194" s="6"/>
      <c r="E194" s="6"/>
    </row>
    <row r="195" spans="1:5" ht="71.25" x14ac:dyDescent="0.2">
      <c r="A195" s="5"/>
      <c r="B195" s="19" t="s">
        <v>194</v>
      </c>
      <c r="C195" s="3"/>
      <c r="D195" s="6"/>
      <c r="E195" s="6"/>
    </row>
    <row r="196" spans="1:5" ht="15" x14ac:dyDescent="0.2">
      <c r="A196" s="5"/>
      <c r="B196" s="24" t="s">
        <v>151</v>
      </c>
      <c r="C196" s="3">
        <v>1</v>
      </c>
      <c r="D196" s="6">
        <v>0</v>
      </c>
      <c r="E196" s="6">
        <f>C196*D196</f>
        <v>0</v>
      </c>
    </row>
    <row r="197" spans="1:5" ht="15" x14ac:dyDescent="0.2">
      <c r="A197" s="5"/>
      <c r="C197" s="3"/>
      <c r="D197" s="6"/>
      <c r="E197" s="6"/>
    </row>
    <row r="198" spans="1:5" ht="15" x14ac:dyDescent="0.2">
      <c r="A198" s="5" t="s">
        <v>65</v>
      </c>
      <c r="B198" s="20" t="s">
        <v>95</v>
      </c>
      <c r="C198" s="3"/>
      <c r="D198" s="6"/>
      <c r="E198" s="6"/>
    </row>
    <row r="199" spans="1:5" ht="42.75" x14ac:dyDescent="0.2">
      <c r="A199" s="5"/>
      <c r="B199" s="19" t="s">
        <v>184</v>
      </c>
      <c r="C199" s="3"/>
      <c r="D199" s="6"/>
      <c r="E199" s="6"/>
    </row>
    <row r="200" spans="1:5" ht="15" x14ac:dyDescent="0.2">
      <c r="A200" s="5"/>
      <c r="B200" s="1" t="s">
        <v>21</v>
      </c>
      <c r="C200" s="3">
        <v>2</v>
      </c>
      <c r="D200" s="6">
        <v>0</v>
      </c>
      <c r="E200" s="6">
        <f>C200*D200</f>
        <v>0</v>
      </c>
    </row>
    <row r="201" spans="1:5" ht="15" x14ac:dyDescent="0.2">
      <c r="A201" s="5"/>
      <c r="B201" s="25"/>
      <c r="C201" s="3"/>
      <c r="D201" s="6"/>
      <c r="E201" s="6"/>
    </row>
    <row r="202" spans="1:5" ht="15" x14ac:dyDescent="0.2">
      <c r="A202" s="5" t="s">
        <v>66</v>
      </c>
      <c r="B202" s="20" t="s">
        <v>96</v>
      </c>
      <c r="C202" s="3"/>
      <c r="D202" s="6"/>
      <c r="E202" s="6"/>
    </row>
    <row r="203" spans="1:5" ht="28.5" x14ac:dyDescent="0.2">
      <c r="A203" s="5"/>
      <c r="B203" s="20" t="s">
        <v>196</v>
      </c>
      <c r="C203" s="3"/>
      <c r="D203" s="6"/>
      <c r="E203" s="6"/>
    </row>
    <row r="204" spans="1:5" ht="15" x14ac:dyDescent="0.2">
      <c r="A204" s="5"/>
      <c r="B204" s="20" t="s">
        <v>21</v>
      </c>
      <c r="C204" s="3">
        <v>2</v>
      </c>
      <c r="D204" s="6">
        <v>0</v>
      </c>
      <c r="E204" s="6">
        <f>C204*D204</f>
        <v>0</v>
      </c>
    </row>
    <row r="205" spans="1:5" ht="15" x14ac:dyDescent="0.2">
      <c r="A205" s="5"/>
      <c r="B205" s="26"/>
      <c r="C205" s="3"/>
      <c r="D205" s="6"/>
      <c r="E205" s="6"/>
    </row>
    <row r="206" spans="1:5" ht="42.75" x14ac:dyDescent="0.2">
      <c r="A206" s="5" t="s">
        <v>68</v>
      </c>
      <c r="B206" s="20" t="s">
        <v>97</v>
      </c>
      <c r="C206" s="3"/>
      <c r="D206" s="6"/>
      <c r="E206" s="6"/>
    </row>
    <row r="207" spans="1:5" ht="15" x14ac:dyDescent="0.2">
      <c r="A207" s="5"/>
      <c r="B207" s="27" t="s">
        <v>98</v>
      </c>
      <c r="C207" s="3"/>
      <c r="D207" s="6"/>
      <c r="E207" s="6"/>
    </row>
    <row r="208" spans="1:5" ht="15" x14ac:dyDescent="0.2">
      <c r="A208" s="5"/>
      <c r="B208" s="27" t="s">
        <v>38</v>
      </c>
      <c r="C208" s="3">
        <v>6</v>
      </c>
      <c r="D208" s="6">
        <v>0</v>
      </c>
      <c r="E208" s="6">
        <f>C208*D208</f>
        <v>0</v>
      </c>
    </row>
    <row r="209" spans="1:5" ht="15" x14ac:dyDescent="0.2">
      <c r="A209" s="5"/>
      <c r="B209" s="27"/>
      <c r="C209" s="3"/>
      <c r="D209" s="6"/>
      <c r="E209" s="6"/>
    </row>
    <row r="210" spans="1:5" ht="42.75" x14ac:dyDescent="0.2">
      <c r="A210" s="22" t="s">
        <v>109</v>
      </c>
      <c r="B210" s="27" t="s">
        <v>99</v>
      </c>
      <c r="C210" s="3"/>
      <c r="D210" s="6"/>
      <c r="E210" s="6"/>
    </row>
    <row r="211" spans="1:5" ht="15" x14ac:dyDescent="0.2">
      <c r="A211" s="5"/>
      <c r="B211" s="27" t="s">
        <v>38</v>
      </c>
      <c r="C211" s="3">
        <v>6</v>
      </c>
      <c r="D211" s="6">
        <v>0</v>
      </c>
      <c r="E211" s="6">
        <f>C211*D211</f>
        <v>0</v>
      </c>
    </row>
    <row r="212" spans="1:5" ht="15" x14ac:dyDescent="0.2">
      <c r="A212" s="5"/>
      <c r="B212" s="27"/>
      <c r="C212" s="3"/>
      <c r="D212" s="6"/>
      <c r="E212" s="6"/>
    </row>
    <row r="213" spans="1:5" ht="15" x14ac:dyDescent="0.2">
      <c r="A213" s="5" t="s">
        <v>110</v>
      </c>
      <c r="B213" s="27" t="s">
        <v>100</v>
      </c>
      <c r="C213" s="3"/>
      <c r="D213" s="6"/>
      <c r="E213" s="6"/>
    </row>
    <row r="214" spans="1:5" ht="15" x14ac:dyDescent="0.2">
      <c r="A214" s="5"/>
      <c r="B214" s="27" t="s">
        <v>22</v>
      </c>
      <c r="C214" s="3">
        <v>1</v>
      </c>
      <c r="D214" s="6">
        <v>0</v>
      </c>
      <c r="E214" s="6">
        <f>C214*D214</f>
        <v>0</v>
      </c>
    </row>
    <row r="215" spans="1:5" ht="15" x14ac:dyDescent="0.2">
      <c r="A215" s="5"/>
      <c r="B215" s="27"/>
      <c r="C215" s="3"/>
      <c r="D215" s="6"/>
      <c r="E215" s="6"/>
    </row>
    <row r="216" spans="1:5" ht="15" x14ac:dyDescent="0.2">
      <c r="A216" s="5" t="s">
        <v>111</v>
      </c>
      <c r="B216" s="13" t="s">
        <v>101</v>
      </c>
      <c r="C216" s="3"/>
      <c r="D216" s="6"/>
      <c r="E216" s="6"/>
    </row>
    <row r="217" spans="1:5" ht="28.5" x14ac:dyDescent="0.2">
      <c r="A217" s="5"/>
      <c r="B217" s="13" t="s">
        <v>102</v>
      </c>
      <c r="C217" s="3"/>
      <c r="D217" s="6"/>
      <c r="E217" s="6"/>
    </row>
    <row r="218" spans="1:5" ht="15" x14ac:dyDescent="0.2">
      <c r="A218" s="5"/>
      <c r="B218" s="13" t="s">
        <v>103</v>
      </c>
      <c r="C218" s="3">
        <v>1</v>
      </c>
      <c r="D218" s="6">
        <v>0</v>
      </c>
      <c r="E218" s="6">
        <f>C218*D218</f>
        <v>0</v>
      </c>
    </row>
    <row r="219" spans="1:5" ht="15" x14ac:dyDescent="0.2">
      <c r="A219" s="5"/>
      <c r="B219" s="13" t="s">
        <v>104</v>
      </c>
      <c r="C219" s="3">
        <v>1</v>
      </c>
      <c r="D219" s="6">
        <v>0</v>
      </c>
      <c r="E219" s="6">
        <f>C219*D219</f>
        <v>0</v>
      </c>
    </row>
    <row r="220" spans="1:5" ht="15" x14ac:dyDescent="0.2">
      <c r="A220" s="5"/>
      <c r="B220" s="13"/>
      <c r="C220" s="3"/>
      <c r="D220" s="6"/>
      <c r="E220" s="6"/>
    </row>
    <row r="221" spans="1:5" ht="15" x14ac:dyDescent="0.2">
      <c r="A221" s="5" t="s">
        <v>112</v>
      </c>
      <c r="B221" s="13" t="s">
        <v>105</v>
      </c>
      <c r="C221" s="3"/>
      <c r="D221" s="6"/>
      <c r="E221" s="6"/>
    </row>
    <row r="222" spans="1:5" ht="15" x14ac:dyDescent="0.2">
      <c r="A222" s="5"/>
      <c r="B222" s="13" t="s">
        <v>106</v>
      </c>
      <c r="C222" s="3"/>
      <c r="D222" s="6"/>
      <c r="E222" s="6"/>
    </row>
    <row r="223" spans="1:5" ht="15" x14ac:dyDescent="0.2">
      <c r="A223" s="5"/>
      <c r="B223" s="13" t="s">
        <v>107</v>
      </c>
      <c r="C223" s="3"/>
      <c r="D223" s="6"/>
      <c r="E223" s="6"/>
    </row>
    <row r="224" spans="1:5" ht="15" x14ac:dyDescent="0.2">
      <c r="A224" s="5"/>
      <c r="B224" s="13" t="s">
        <v>38</v>
      </c>
      <c r="C224" s="3">
        <v>6</v>
      </c>
      <c r="D224" s="6">
        <v>0</v>
      </c>
      <c r="E224" s="6">
        <f>C224*D224</f>
        <v>0</v>
      </c>
    </row>
    <row r="225" spans="1:6" ht="15" x14ac:dyDescent="0.2">
      <c r="A225" s="5"/>
      <c r="B225" s="21"/>
      <c r="C225" s="3"/>
      <c r="D225" s="6"/>
      <c r="E225" s="6"/>
    </row>
    <row r="226" spans="1:6" ht="15" x14ac:dyDescent="0.2">
      <c r="A226" s="5" t="s">
        <v>113</v>
      </c>
      <c r="B226" s="28" t="s">
        <v>67</v>
      </c>
      <c r="C226" s="3"/>
      <c r="D226" s="6"/>
      <c r="E226" s="6"/>
    </row>
    <row r="227" spans="1:6" ht="15" x14ac:dyDescent="0.2">
      <c r="A227" s="5"/>
      <c r="B227" s="28" t="s">
        <v>22</v>
      </c>
      <c r="C227" s="3">
        <v>1</v>
      </c>
      <c r="D227" s="6">
        <v>0</v>
      </c>
      <c r="E227" s="6">
        <f>C227*D227</f>
        <v>0</v>
      </c>
    </row>
    <row r="228" spans="1:6" ht="15" x14ac:dyDescent="0.2">
      <c r="A228" s="5"/>
      <c r="B228" s="21"/>
      <c r="C228" s="3"/>
      <c r="D228" s="6"/>
      <c r="E228" s="6"/>
    </row>
    <row r="229" spans="1:6" ht="15" x14ac:dyDescent="0.2">
      <c r="A229" s="5" t="s">
        <v>114</v>
      </c>
      <c r="B229" s="25" t="s">
        <v>69</v>
      </c>
      <c r="C229" s="3"/>
      <c r="D229" s="6"/>
      <c r="E229" s="6"/>
    </row>
    <row r="230" spans="1:6" ht="57" x14ac:dyDescent="0.2">
      <c r="A230" s="5"/>
      <c r="B230" s="19" t="s">
        <v>108</v>
      </c>
      <c r="C230" s="3"/>
      <c r="D230" s="6"/>
      <c r="E230" s="6"/>
    </row>
    <row r="231" spans="1:6" ht="15" x14ac:dyDescent="0.2">
      <c r="A231" s="5"/>
      <c r="B231" s="19" t="s">
        <v>22</v>
      </c>
      <c r="C231" s="3">
        <v>1</v>
      </c>
      <c r="D231" s="6">
        <v>0</v>
      </c>
      <c r="E231" s="6">
        <f>C231*D231</f>
        <v>0</v>
      </c>
    </row>
    <row r="232" spans="1:6" ht="15" x14ac:dyDescent="0.2">
      <c r="A232" s="5"/>
      <c r="B232" s="21"/>
      <c r="C232" s="3"/>
      <c r="D232" s="6"/>
      <c r="E232" s="6"/>
    </row>
    <row r="233" spans="1:6" ht="15" x14ac:dyDescent="0.25">
      <c r="A233" s="5"/>
      <c r="B233" s="2" t="s">
        <v>10</v>
      </c>
      <c r="C233" s="3"/>
      <c r="D233" s="6"/>
      <c r="E233" s="6"/>
      <c r="F233" s="29"/>
    </row>
    <row r="234" spans="1:6" ht="15" x14ac:dyDescent="0.25">
      <c r="A234" s="5"/>
      <c r="B234" s="2"/>
      <c r="C234" s="3"/>
      <c r="D234" s="6"/>
      <c r="E234" s="6"/>
      <c r="F234" s="29"/>
    </row>
    <row r="235" spans="1:6" ht="399" x14ac:dyDescent="0.2">
      <c r="A235" s="5"/>
      <c r="B235" s="59" t="s">
        <v>185</v>
      </c>
      <c r="C235" s="3"/>
      <c r="D235" s="6"/>
      <c r="E235" s="6"/>
      <c r="F235" s="9"/>
    </row>
    <row r="236" spans="1:6" ht="327.75" x14ac:dyDescent="0.2">
      <c r="A236" s="5"/>
      <c r="B236" s="16" t="s">
        <v>186</v>
      </c>
      <c r="C236" s="3"/>
      <c r="D236" s="6"/>
      <c r="E236" s="6"/>
      <c r="F236" s="9"/>
    </row>
    <row r="237" spans="1:6" ht="15" x14ac:dyDescent="0.25">
      <c r="A237" s="5"/>
      <c r="B237" s="2"/>
      <c r="C237" s="3"/>
      <c r="D237" s="6"/>
      <c r="E237" s="6"/>
      <c r="F237" s="29"/>
    </row>
    <row r="238" spans="1:6" ht="15" x14ac:dyDescent="0.2">
      <c r="A238" s="5"/>
      <c r="C238" s="3"/>
      <c r="D238" s="6"/>
      <c r="E238" s="6"/>
      <c r="F238" s="29"/>
    </row>
    <row r="239" spans="1:6" ht="15" x14ac:dyDescent="0.2">
      <c r="A239" s="30" t="s">
        <v>19</v>
      </c>
      <c r="B239" s="31" t="s">
        <v>115</v>
      </c>
      <c r="C239" s="32"/>
      <c r="D239" s="33"/>
      <c r="E239" s="34"/>
      <c r="F239" s="29"/>
    </row>
    <row r="240" spans="1:6" ht="15" x14ac:dyDescent="0.2">
      <c r="A240" s="30"/>
      <c r="B240" s="31" t="s">
        <v>116</v>
      </c>
      <c r="C240" s="35">
        <v>1</v>
      </c>
      <c r="D240" s="34"/>
      <c r="E240" s="36"/>
      <c r="F240" s="29"/>
    </row>
    <row r="241" spans="1:6" ht="15" x14ac:dyDescent="0.2">
      <c r="A241" s="30"/>
      <c r="B241" s="37" t="s">
        <v>117</v>
      </c>
      <c r="C241" s="35">
        <v>1</v>
      </c>
      <c r="D241" s="34"/>
      <c r="E241" s="36"/>
      <c r="F241" s="29"/>
    </row>
    <row r="242" spans="1:6" ht="15" x14ac:dyDescent="0.2">
      <c r="A242" s="30"/>
      <c r="B242" s="37" t="s">
        <v>118</v>
      </c>
      <c r="C242" s="35">
        <v>5</v>
      </c>
      <c r="D242" s="34"/>
      <c r="E242" s="36"/>
      <c r="F242" s="29"/>
    </row>
    <row r="243" spans="1:6" ht="15" x14ac:dyDescent="0.2">
      <c r="A243" s="30"/>
      <c r="B243" s="37" t="s">
        <v>119</v>
      </c>
      <c r="C243" s="35">
        <v>1</v>
      </c>
      <c r="D243" s="34"/>
      <c r="E243" s="36"/>
      <c r="F243" s="38"/>
    </row>
    <row r="244" spans="1:6" ht="15" x14ac:dyDescent="0.2">
      <c r="A244" s="30"/>
      <c r="B244" s="31" t="s">
        <v>120</v>
      </c>
      <c r="C244" s="35">
        <v>1</v>
      </c>
      <c r="D244" s="34"/>
      <c r="E244" s="36"/>
      <c r="F244" s="38"/>
    </row>
    <row r="245" spans="1:6" ht="15" x14ac:dyDescent="0.2">
      <c r="A245" s="30"/>
      <c r="B245" s="31" t="s">
        <v>121</v>
      </c>
      <c r="C245" s="35">
        <v>1</v>
      </c>
      <c r="D245" s="34"/>
      <c r="E245" s="39"/>
      <c r="F245" s="40"/>
    </row>
    <row r="246" spans="1:6" ht="15" x14ac:dyDescent="0.2">
      <c r="A246" s="41"/>
      <c r="B246" s="37" t="s">
        <v>22</v>
      </c>
      <c r="C246" s="35">
        <v>1</v>
      </c>
      <c r="D246" s="42">
        <v>0</v>
      </c>
      <c r="E246" s="39">
        <f>D246*C246</f>
        <v>0</v>
      </c>
    </row>
    <row r="247" spans="1:6" ht="15" x14ac:dyDescent="0.25">
      <c r="A247" s="43"/>
      <c r="B247" s="44"/>
      <c r="C247" s="40"/>
      <c r="D247" s="45"/>
      <c r="E247" s="46"/>
      <c r="F247" s="38"/>
    </row>
    <row r="248" spans="1:6" ht="28.5" x14ac:dyDescent="0.2">
      <c r="A248" s="41" t="s">
        <v>23</v>
      </c>
      <c r="B248" s="37" t="s">
        <v>122</v>
      </c>
      <c r="C248" s="47"/>
      <c r="D248" s="4"/>
      <c r="E248" s="4"/>
      <c r="F248" s="38"/>
    </row>
    <row r="249" spans="1:6" ht="15" x14ac:dyDescent="0.2">
      <c r="A249" s="41"/>
      <c r="B249" s="37" t="s">
        <v>22</v>
      </c>
      <c r="C249" s="35">
        <v>1</v>
      </c>
      <c r="D249" s="42">
        <v>0</v>
      </c>
      <c r="E249" s="39">
        <f>D249*C249</f>
        <v>0</v>
      </c>
    </row>
    <row r="250" spans="1:6" ht="15" x14ac:dyDescent="0.2">
      <c r="A250" s="41"/>
      <c r="B250" s="37"/>
      <c r="C250" s="47"/>
      <c r="D250" s="33"/>
      <c r="E250" s="42"/>
      <c r="F250" s="38"/>
    </row>
    <row r="251" spans="1:6" ht="28.5" x14ac:dyDescent="0.2">
      <c r="A251" s="41" t="s">
        <v>25</v>
      </c>
      <c r="B251" s="48" t="s">
        <v>123</v>
      </c>
      <c r="C251" s="47"/>
      <c r="D251" s="4"/>
      <c r="E251" s="4"/>
      <c r="F251" s="38"/>
    </row>
    <row r="252" spans="1:6" ht="15" x14ac:dyDescent="0.2">
      <c r="A252" s="41"/>
      <c r="B252" s="48" t="s">
        <v>21</v>
      </c>
      <c r="C252" s="35">
        <v>1</v>
      </c>
      <c r="D252" s="42">
        <v>0</v>
      </c>
      <c r="E252" s="39">
        <f>D252*C252</f>
        <v>0</v>
      </c>
    </row>
    <row r="253" spans="1:6" ht="15" x14ac:dyDescent="0.2">
      <c r="A253" s="41"/>
      <c r="B253" s="48"/>
      <c r="C253" s="47"/>
      <c r="D253" s="33"/>
      <c r="E253" s="42"/>
      <c r="F253" s="38"/>
    </row>
    <row r="254" spans="1:6" ht="28.5" x14ac:dyDescent="0.2">
      <c r="A254" s="41" t="s">
        <v>26</v>
      </c>
      <c r="B254" s="37" t="s">
        <v>124</v>
      </c>
      <c r="C254" s="47"/>
      <c r="D254" s="4"/>
      <c r="E254" s="4"/>
      <c r="F254" s="38"/>
    </row>
    <row r="255" spans="1:6" ht="15" x14ac:dyDescent="0.2">
      <c r="A255" s="41"/>
      <c r="B255" s="37" t="s">
        <v>21</v>
      </c>
      <c r="C255" s="35">
        <v>1</v>
      </c>
      <c r="D255" s="42">
        <v>0</v>
      </c>
      <c r="E255" s="39">
        <f>D255*C255</f>
        <v>0</v>
      </c>
    </row>
    <row r="256" spans="1:6" ht="15" x14ac:dyDescent="0.2">
      <c r="A256" s="41"/>
      <c r="B256" s="37"/>
      <c r="C256" s="47"/>
      <c r="D256" s="33"/>
      <c r="E256" s="42"/>
      <c r="F256" s="38"/>
    </row>
    <row r="257" spans="1:6" ht="28.5" x14ac:dyDescent="0.2">
      <c r="A257" s="41" t="s">
        <v>27</v>
      </c>
      <c r="B257" s="37" t="s">
        <v>152</v>
      </c>
      <c r="C257" s="47"/>
      <c r="D257" s="4"/>
      <c r="E257" s="4"/>
      <c r="F257" s="38"/>
    </row>
    <row r="258" spans="1:6" ht="15" x14ac:dyDescent="0.2">
      <c r="A258" s="41"/>
      <c r="B258" s="37" t="s">
        <v>21</v>
      </c>
      <c r="C258" s="35">
        <v>1</v>
      </c>
      <c r="D258" s="42">
        <v>0</v>
      </c>
      <c r="E258" s="39">
        <f>D258*C258</f>
        <v>0</v>
      </c>
    </row>
    <row r="259" spans="1:6" ht="15" x14ac:dyDescent="0.2">
      <c r="A259" s="41"/>
      <c r="B259" s="37"/>
      <c r="C259" s="47"/>
      <c r="D259" s="33"/>
      <c r="E259" s="42"/>
      <c r="F259" s="38"/>
    </row>
    <row r="260" spans="1:6" ht="28.5" x14ac:dyDescent="0.2">
      <c r="A260" s="41" t="s">
        <v>28</v>
      </c>
      <c r="B260" s="48" t="s">
        <v>125</v>
      </c>
      <c r="C260" s="47"/>
      <c r="D260" s="4"/>
      <c r="E260" s="4"/>
      <c r="F260" s="38"/>
    </row>
    <row r="261" spans="1:6" ht="15" x14ac:dyDescent="0.2">
      <c r="A261" s="41"/>
      <c r="B261" s="37" t="s">
        <v>21</v>
      </c>
      <c r="C261" s="35">
        <v>1</v>
      </c>
      <c r="D261" s="42">
        <v>0</v>
      </c>
      <c r="E261" s="39">
        <f>D261*C261</f>
        <v>0</v>
      </c>
    </row>
    <row r="262" spans="1:6" ht="15" x14ac:dyDescent="0.2">
      <c r="A262" s="41"/>
      <c r="B262" s="37"/>
      <c r="C262" s="47"/>
      <c r="D262" s="33"/>
      <c r="E262" s="42"/>
      <c r="F262" s="38"/>
    </row>
    <row r="263" spans="1:6" ht="28.5" x14ac:dyDescent="0.2">
      <c r="A263" s="41" t="s">
        <v>75</v>
      </c>
      <c r="B263" s="37" t="s">
        <v>126</v>
      </c>
      <c r="C263" s="47"/>
      <c r="D263" s="4"/>
      <c r="E263" s="4"/>
      <c r="F263" s="38"/>
    </row>
    <row r="264" spans="1:6" ht="15" x14ac:dyDescent="0.2">
      <c r="A264" s="41"/>
      <c r="B264" s="37" t="s">
        <v>21</v>
      </c>
      <c r="C264" s="35">
        <v>16</v>
      </c>
      <c r="D264" s="42">
        <v>0</v>
      </c>
      <c r="E264" s="39">
        <f>D264*C264</f>
        <v>0</v>
      </c>
    </row>
    <row r="265" spans="1:6" ht="15" x14ac:dyDescent="0.2">
      <c r="A265" s="41"/>
      <c r="B265" s="37"/>
      <c r="C265" s="47"/>
      <c r="D265" s="33"/>
      <c r="E265" s="42"/>
      <c r="F265" s="38"/>
    </row>
    <row r="266" spans="1:6" ht="28.5" x14ac:dyDescent="0.2">
      <c r="A266" s="41" t="s">
        <v>41</v>
      </c>
      <c r="B266" s="37" t="s">
        <v>127</v>
      </c>
      <c r="C266" s="47"/>
      <c r="D266" s="4"/>
      <c r="E266" s="4"/>
      <c r="F266" s="38"/>
    </row>
    <row r="267" spans="1:6" ht="15" x14ac:dyDescent="0.2">
      <c r="A267" s="41"/>
      <c r="B267" s="37" t="s">
        <v>21</v>
      </c>
      <c r="C267" s="35">
        <v>4</v>
      </c>
      <c r="D267" s="42">
        <v>0</v>
      </c>
      <c r="E267" s="39">
        <f>D267*C267</f>
        <v>0</v>
      </c>
    </row>
    <row r="268" spans="1:6" ht="15" x14ac:dyDescent="0.2">
      <c r="A268" s="41"/>
      <c r="B268" s="37"/>
      <c r="C268" s="47"/>
      <c r="D268" s="33"/>
      <c r="E268" s="42"/>
      <c r="F268" s="38"/>
    </row>
    <row r="269" spans="1:6" ht="28.5" x14ac:dyDescent="0.2">
      <c r="A269" s="41" t="s">
        <v>42</v>
      </c>
      <c r="B269" s="37" t="s">
        <v>128</v>
      </c>
      <c r="C269" s="47"/>
      <c r="D269" s="4"/>
      <c r="E269" s="4"/>
      <c r="F269" s="38"/>
    </row>
    <row r="270" spans="1:6" ht="15" x14ac:dyDescent="0.2">
      <c r="A270" s="41"/>
      <c r="B270" s="37" t="s">
        <v>21</v>
      </c>
      <c r="C270" s="35">
        <v>6</v>
      </c>
      <c r="D270" s="42">
        <v>0</v>
      </c>
      <c r="E270" s="39">
        <f>D270*C270</f>
        <v>0</v>
      </c>
    </row>
    <row r="271" spans="1:6" ht="15" x14ac:dyDescent="0.2">
      <c r="A271" s="41"/>
      <c r="B271" s="37"/>
      <c r="C271" s="47"/>
      <c r="D271" s="33"/>
      <c r="E271" s="42"/>
      <c r="F271" s="38"/>
    </row>
    <row r="272" spans="1:6" ht="28.5" x14ac:dyDescent="0.2">
      <c r="A272" s="41" t="s">
        <v>43</v>
      </c>
      <c r="B272" s="37" t="s">
        <v>129</v>
      </c>
      <c r="C272" s="47"/>
      <c r="D272" s="4"/>
      <c r="E272" s="4"/>
      <c r="F272" s="38"/>
    </row>
    <row r="273" spans="1:6" ht="15" x14ac:dyDescent="0.2">
      <c r="A273" s="41"/>
      <c r="B273" s="37" t="s">
        <v>21</v>
      </c>
      <c r="C273" s="35">
        <v>1</v>
      </c>
      <c r="D273" s="42">
        <v>0</v>
      </c>
      <c r="E273" s="39">
        <f>D273*C273</f>
        <v>0</v>
      </c>
    </row>
    <row r="274" spans="1:6" ht="15" x14ac:dyDescent="0.2">
      <c r="A274" s="41"/>
      <c r="B274" s="37"/>
      <c r="C274" s="47"/>
      <c r="D274" s="33"/>
      <c r="E274" s="42"/>
      <c r="F274" s="38"/>
    </row>
    <row r="275" spans="1:6" ht="28.5" x14ac:dyDescent="0.2">
      <c r="A275" s="41" t="s">
        <v>48</v>
      </c>
      <c r="B275" s="37" t="s">
        <v>130</v>
      </c>
      <c r="C275" s="47"/>
      <c r="D275" s="4"/>
      <c r="E275" s="4"/>
      <c r="F275" s="38"/>
    </row>
    <row r="276" spans="1:6" ht="15" x14ac:dyDescent="0.2">
      <c r="A276" s="41"/>
      <c r="B276" s="37" t="s">
        <v>21</v>
      </c>
      <c r="C276" s="35">
        <v>1</v>
      </c>
      <c r="D276" s="42">
        <v>0</v>
      </c>
      <c r="E276" s="39">
        <f>D276*C276</f>
        <v>0</v>
      </c>
    </row>
    <row r="277" spans="1:6" ht="15" x14ac:dyDescent="0.2">
      <c r="A277" s="41"/>
      <c r="B277" s="37"/>
      <c r="C277" s="47"/>
      <c r="D277" s="33"/>
      <c r="E277" s="42"/>
      <c r="F277" s="38"/>
    </row>
    <row r="278" spans="1:6" ht="42.75" x14ac:dyDescent="0.2">
      <c r="A278" s="41" t="s">
        <v>49</v>
      </c>
      <c r="B278" s="37" t="s">
        <v>131</v>
      </c>
      <c r="C278" s="47"/>
      <c r="D278" s="4"/>
      <c r="E278" s="4"/>
      <c r="F278" s="38"/>
    </row>
    <row r="279" spans="1:6" ht="15" x14ac:dyDescent="0.2">
      <c r="A279" s="41"/>
      <c r="B279" s="37" t="s">
        <v>21</v>
      </c>
      <c r="C279" s="35">
        <v>2</v>
      </c>
      <c r="D279" s="42">
        <v>0</v>
      </c>
      <c r="E279" s="39">
        <f>D279*C279</f>
        <v>0</v>
      </c>
    </row>
    <row r="280" spans="1:6" ht="15" x14ac:dyDescent="0.2">
      <c r="A280" s="41"/>
      <c r="B280" s="37"/>
      <c r="C280" s="47"/>
      <c r="D280" s="33"/>
      <c r="E280" s="42"/>
      <c r="F280" s="38"/>
    </row>
    <row r="281" spans="1:6" ht="28.5" x14ac:dyDescent="0.2">
      <c r="A281" s="41" t="s">
        <v>51</v>
      </c>
      <c r="B281" s="37" t="s">
        <v>132</v>
      </c>
      <c r="C281" s="47"/>
      <c r="D281" s="4"/>
      <c r="E281" s="4"/>
      <c r="F281" s="38"/>
    </row>
    <row r="282" spans="1:6" ht="15" x14ac:dyDescent="0.2">
      <c r="A282" s="41"/>
      <c r="B282" s="37" t="s">
        <v>21</v>
      </c>
      <c r="C282" s="35">
        <v>1</v>
      </c>
      <c r="D282" s="42">
        <v>0</v>
      </c>
      <c r="E282" s="39">
        <f>D282*C282</f>
        <v>0</v>
      </c>
    </row>
    <row r="283" spans="1:6" ht="15" x14ac:dyDescent="0.2">
      <c r="A283" s="41"/>
      <c r="B283" s="37"/>
      <c r="C283" s="47"/>
      <c r="D283" s="33"/>
      <c r="E283" s="42"/>
      <c r="F283" s="38"/>
    </row>
    <row r="284" spans="1:6" ht="28.5" x14ac:dyDescent="0.2">
      <c r="A284" s="41" t="s">
        <v>52</v>
      </c>
      <c r="B284" s="37" t="s">
        <v>133</v>
      </c>
      <c r="C284" s="32"/>
      <c r="D284" s="4"/>
      <c r="E284" s="4"/>
      <c r="F284" s="38"/>
    </row>
    <row r="285" spans="1:6" ht="15" x14ac:dyDescent="0.2">
      <c r="A285" s="41"/>
      <c r="B285" s="37" t="s">
        <v>21</v>
      </c>
      <c r="C285" s="49">
        <v>10</v>
      </c>
      <c r="D285" s="42">
        <v>0</v>
      </c>
      <c r="E285" s="39">
        <f>D285*C285</f>
        <v>0</v>
      </c>
    </row>
    <row r="286" spans="1:6" ht="15" x14ac:dyDescent="0.2">
      <c r="A286" s="41"/>
      <c r="B286" s="37"/>
      <c r="C286" s="49"/>
      <c r="D286" s="42"/>
      <c r="E286" s="39"/>
    </row>
    <row r="287" spans="1:6" ht="28.5" x14ac:dyDescent="0.2">
      <c r="A287" s="41" t="s">
        <v>53</v>
      </c>
      <c r="B287" s="50" t="s">
        <v>153</v>
      </c>
      <c r="C287" s="32"/>
      <c r="D287" s="4"/>
      <c r="E287" s="4"/>
    </row>
    <row r="288" spans="1:6" ht="15" x14ac:dyDescent="0.2">
      <c r="A288" s="41"/>
      <c r="B288" s="37" t="s">
        <v>21</v>
      </c>
      <c r="C288" s="49">
        <v>10</v>
      </c>
      <c r="D288" s="42">
        <v>0</v>
      </c>
      <c r="E288" s="39">
        <f>D288*C288</f>
        <v>0</v>
      </c>
    </row>
    <row r="289" spans="1:6" ht="15" x14ac:dyDescent="0.2">
      <c r="A289" s="41"/>
      <c r="B289" s="37"/>
      <c r="C289" s="47"/>
      <c r="D289" s="33"/>
      <c r="E289" s="42"/>
      <c r="F289" s="38"/>
    </row>
    <row r="290" spans="1:6" ht="15" x14ac:dyDescent="0.2">
      <c r="A290" s="41" t="s">
        <v>54</v>
      </c>
      <c r="B290" s="37" t="s">
        <v>134</v>
      </c>
      <c r="C290" s="32"/>
      <c r="D290" s="4"/>
      <c r="E290" s="4"/>
      <c r="F290" s="38"/>
    </row>
    <row r="291" spans="1:6" ht="15" x14ac:dyDescent="0.2">
      <c r="A291" s="41"/>
      <c r="B291" s="37" t="s">
        <v>21</v>
      </c>
      <c r="C291" s="49">
        <v>1</v>
      </c>
      <c r="D291" s="42">
        <v>0</v>
      </c>
      <c r="E291" s="39">
        <f>D291*C291</f>
        <v>0</v>
      </c>
    </row>
    <row r="292" spans="1:6" ht="15" x14ac:dyDescent="0.2">
      <c r="A292" s="41"/>
      <c r="B292" s="37"/>
      <c r="C292" s="47"/>
      <c r="D292" s="33"/>
      <c r="E292" s="42"/>
      <c r="F292" s="38"/>
    </row>
    <row r="293" spans="1:6" ht="28.5" x14ac:dyDescent="0.2">
      <c r="A293" s="41" t="s">
        <v>55</v>
      </c>
      <c r="B293" s="37" t="s">
        <v>135</v>
      </c>
      <c r="C293" s="32"/>
      <c r="D293" s="4"/>
      <c r="E293" s="4"/>
      <c r="F293" s="38"/>
    </row>
    <row r="294" spans="1:6" ht="15" x14ac:dyDescent="0.2">
      <c r="A294" s="41"/>
      <c r="B294" s="37" t="s">
        <v>21</v>
      </c>
      <c r="C294" s="49">
        <v>3</v>
      </c>
      <c r="D294" s="42">
        <v>0</v>
      </c>
      <c r="E294" s="39">
        <f>D294*C294</f>
        <v>0</v>
      </c>
    </row>
    <row r="295" spans="1:6" ht="15" x14ac:dyDescent="0.2">
      <c r="A295" s="41"/>
      <c r="B295" s="37"/>
      <c r="C295" s="47"/>
      <c r="D295" s="33"/>
      <c r="E295" s="42"/>
      <c r="F295" s="38"/>
    </row>
    <row r="296" spans="1:6" ht="28.5" x14ac:dyDescent="0.2">
      <c r="A296" s="41" t="s">
        <v>56</v>
      </c>
      <c r="B296" s="37" t="s">
        <v>136</v>
      </c>
      <c r="C296" s="32"/>
      <c r="D296" s="4"/>
      <c r="E296" s="4"/>
      <c r="F296" s="38"/>
    </row>
    <row r="297" spans="1:6" ht="15" x14ac:dyDescent="0.2">
      <c r="A297" s="41"/>
      <c r="B297" s="37" t="s">
        <v>21</v>
      </c>
      <c r="C297" s="49">
        <v>1</v>
      </c>
      <c r="D297" s="42">
        <v>0</v>
      </c>
      <c r="E297" s="39">
        <f>D297*C297</f>
        <v>0</v>
      </c>
    </row>
    <row r="298" spans="1:6" ht="15" x14ac:dyDescent="0.2">
      <c r="A298" s="41"/>
      <c r="B298" s="37"/>
      <c r="C298" s="47"/>
      <c r="D298" s="33"/>
      <c r="E298" s="42"/>
      <c r="F298" s="38"/>
    </row>
    <row r="299" spans="1:6" ht="28.5" x14ac:dyDescent="0.2">
      <c r="A299" s="41" t="s">
        <v>58</v>
      </c>
      <c r="B299" s="51" t="s">
        <v>137</v>
      </c>
      <c r="C299" s="52"/>
      <c r="D299" s="4"/>
      <c r="E299" s="4"/>
      <c r="F299" s="38"/>
    </row>
    <row r="300" spans="1:6" ht="15" x14ac:dyDescent="0.2">
      <c r="A300" s="41"/>
      <c r="B300" s="37" t="s">
        <v>21</v>
      </c>
      <c r="C300" s="49">
        <v>1</v>
      </c>
      <c r="D300" s="53">
        <v>0</v>
      </c>
      <c r="E300" s="39">
        <f>D300*C300</f>
        <v>0</v>
      </c>
    </row>
    <row r="301" spans="1:6" ht="15" x14ac:dyDescent="0.2">
      <c r="A301" s="41"/>
      <c r="B301" s="37"/>
      <c r="C301" s="47"/>
      <c r="D301" s="33"/>
      <c r="E301" s="42"/>
      <c r="F301" s="38"/>
    </row>
    <row r="302" spans="1:6" ht="28.5" x14ac:dyDescent="0.2">
      <c r="A302" s="41" t="s">
        <v>59</v>
      </c>
      <c r="B302" s="37" t="s">
        <v>138</v>
      </c>
      <c r="C302" s="32"/>
      <c r="D302" s="4"/>
      <c r="E302" s="4"/>
      <c r="F302" s="38"/>
    </row>
    <row r="303" spans="1:6" ht="15" x14ac:dyDescent="0.2">
      <c r="A303" s="41"/>
      <c r="B303" s="37" t="s">
        <v>21</v>
      </c>
      <c r="C303" s="49">
        <v>1</v>
      </c>
      <c r="D303" s="42">
        <v>0</v>
      </c>
      <c r="E303" s="39">
        <f>D303*C303</f>
        <v>0</v>
      </c>
    </row>
    <row r="304" spans="1:6" ht="15" x14ac:dyDescent="0.2">
      <c r="A304" s="41"/>
      <c r="B304" s="37"/>
      <c r="C304" s="47"/>
      <c r="D304" s="33"/>
      <c r="E304" s="42"/>
      <c r="F304" s="38"/>
    </row>
    <row r="305" spans="1:6" ht="28.5" x14ac:dyDescent="0.2">
      <c r="A305" s="41" t="s">
        <v>60</v>
      </c>
      <c r="B305" s="37" t="s">
        <v>139</v>
      </c>
      <c r="C305" s="32"/>
      <c r="D305" s="4"/>
      <c r="E305" s="4"/>
      <c r="F305" s="38"/>
    </row>
    <row r="306" spans="1:6" ht="15" x14ac:dyDescent="0.2">
      <c r="A306" s="41"/>
      <c r="B306" s="37" t="s">
        <v>21</v>
      </c>
      <c r="C306" s="49">
        <v>1</v>
      </c>
      <c r="D306" s="42">
        <v>0</v>
      </c>
      <c r="E306" s="39">
        <f>D306*C306</f>
        <v>0</v>
      </c>
    </row>
    <row r="307" spans="1:6" ht="15" x14ac:dyDescent="0.2">
      <c r="A307" s="41"/>
      <c r="B307" s="37"/>
      <c r="C307" s="47"/>
      <c r="D307" s="33"/>
      <c r="E307" s="42"/>
      <c r="F307" s="38"/>
    </row>
    <row r="308" spans="1:6" ht="42.75" x14ac:dyDescent="0.2">
      <c r="A308" s="41" t="s">
        <v>62</v>
      </c>
      <c r="B308" s="16" t="s">
        <v>200</v>
      </c>
      <c r="C308" s="32"/>
      <c r="D308" s="4"/>
      <c r="E308" s="4"/>
      <c r="F308" s="38"/>
    </row>
    <row r="309" spans="1:6" ht="15" x14ac:dyDescent="0.2">
      <c r="A309" s="41"/>
      <c r="B309" s="37" t="s">
        <v>21</v>
      </c>
      <c r="C309" s="49">
        <v>1</v>
      </c>
      <c r="D309" s="42">
        <v>0</v>
      </c>
      <c r="E309" s="39">
        <f>D309*C309</f>
        <v>0</v>
      </c>
    </row>
    <row r="310" spans="1:6" ht="15" x14ac:dyDescent="0.2">
      <c r="A310" s="41"/>
      <c r="B310" s="37"/>
      <c r="C310" s="49"/>
      <c r="D310" s="42"/>
      <c r="E310" s="39"/>
    </row>
    <row r="311" spans="1:6" ht="42.75" x14ac:dyDescent="0.2">
      <c r="A311" s="5" t="s">
        <v>63</v>
      </c>
      <c r="B311" s="16" t="s">
        <v>201</v>
      </c>
      <c r="C311" s="3"/>
      <c r="D311" s="6"/>
      <c r="E311" s="6"/>
    </row>
    <row r="312" spans="1:6" ht="15" x14ac:dyDescent="0.2">
      <c r="A312" s="5"/>
      <c r="B312" s="1" t="s">
        <v>21</v>
      </c>
      <c r="C312" s="49">
        <v>1</v>
      </c>
      <c r="D312" s="6">
        <v>0</v>
      </c>
      <c r="E312" s="6">
        <f>C312*D312</f>
        <v>0</v>
      </c>
    </row>
    <row r="313" spans="1:6" ht="15" x14ac:dyDescent="0.2">
      <c r="A313" s="41"/>
      <c r="B313" s="37"/>
      <c r="C313" s="47"/>
      <c r="D313" s="33"/>
      <c r="E313" s="42"/>
      <c r="F313" s="38"/>
    </row>
    <row r="314" spans="1:6" ht="15" x14ac:dyDescent="0.2">
      <c r="A314" s="41" t="s">
        <v>64</v>
      </c>
      <c r="B314" s="37" t="s">
        <v>71</v>
      </c>
      <c r="C314" s="32"/>
      <c r="D314" s="4"/>
      <c r="E314" s="4"/>
      <c r="F314" s="38"/>
    </row>
    <row r="315" spans="1:6" ht="15" x14ac:dyDescent="0.2">
      <c r="A315" s="41"/>
      <c r="B315" s="37" t="s">
        <v>22</v>
      </c>
      <c r="C315" s="35">
        <v>1</v>
      </c>
      <c r="D315" s="42">
        <v>0</v>
      </c>
      <c r="E315" s="39">
        <f>D315*C315</f>
        <v>0</v>
      </c>
    </row>
    <row r="316" spans="1:6" ht="15" x14ac:dyDescent="0.2">
      <c r="A316" s="41"/>
      <c r="B316" s="37"/>
      <c r="C316" s="47"/>
      <c r="D316" s="33"/>
      <c r="E316" s="42"/>
      <c r="F316" s="38"/>
    </row>
    <row r="317" spans="1:6" ht="15" x14ac:dyDescent="0.2">
      <c r="A317" s="41" t="s">
        <v>65</v>
      </c>
      <c r="B317" s="37" t="s">
        <v>140</v>
      </c>
      <c r="C317" s="32"/>
      <c r="D317" s="4"/>
      <c r="E317" s="4"/>
    </row>
    <row r="318" spans="1:6" ht="15" x14ac:dyDescent="0.2">
      <c r="A318" s="41"/>
      <c r="B318" s="37" t="s">
        <v>22</v>
      </c>
      <c r="C318" s="35">
        <v>1</v>
      </c>
      <c r="D318" s="42">
        <v>0</v>
      </c>
      <c r="E318" s="39">
        <f>D318*C318</f>
        <v>0</v>
      </c>
    </row>
    <row r="319" spans="1:6" ht="15" x14ac:dyDescent="0.2">
      <c r="A319" s="41"/>
      <c r="B319" s="37"/>
      <c r="C319" s="35"/>
      <c r="D319" s="42"/>
      <c r="E319" s="39"/>
    </row>
    <row r="320" spans="1:6" ht="48.75" customHeight="1" x14ac:dyDescent="0.2">
      <c r="A320" s="5" t="s">
        <v>66</v>
      </c>
      <c r="B320" s="77" t="s">
        <v>204</v>
      </c>
      <c r="D320" s="4"/>
      <c r="E320" s="4"/>
    </row>
    <row r="321" spans="1:5" x14ac:dyDescent="0.2">
      <c r="A321" s="78"/>
      <c r="B321" s="79" t="s">
        <v>22</v>
      </c>
      <c r="C321" s="80">
        <v>1</v>
      </c>
      <c r="D321" s="42">
        <v>0</v>
      </c>
      <c r="E321" s="39">
        <f>D321*C321</f>
        <v>0</v>
      </c>
    </row>
    <row r="322" spans="1:5" ht="15" x14ac:dyDescent="0.2">
      <c r="A322" s="5"/>
      <c r="C322" s="3"/>
      <c r="D322" s="6"/>
      <c r="E322" s="6"/>
    </row>
    <row r="323" spans="1:5" ht="15" x14ac:dyDescent="0.25">
      <c r="A323" s="5"/>
      <c r="B323" s="54" t="s">
        <v>16</v>
      </c>
      <c r="C323" s="3"/>
      <c r="D323" s="6"/>
      <c r="E323" s="6"/>
    </row>
    <row r="324" spans="1:5" ht="15" x14ac:dyDescent="0.2">
      <c r="A324" s="5"/>
      <c r="C324" s="3"/>
      <c r="D324" s="6"/>
      <c r="E324" s="6"/>
    </row>
    <row r="325" spans="1:5" ht="15" x14ac:dyDescent="0.2">
      <c r="A325" s="5" t="s">
        <v>19</v>
      </c>
      <c r="B325" s="56" t="s">
        <v>154</v>
      </c>
      <c r="C325" s="3"/>
      <c r="D325" s="6"/>
      <c r="E325" s="6"/>
    </row>
    <row r="326" spans="1:5" x14ac:dyDescent="0.2">
      <c r="A326" s="18"/>
      <c r="B326" s="56" t="s">
        <v>22</v>
      </c>
      <c r="C326" s="3">
        <v>1</v>
      </c>
      <c r="D326" s="42">
        <v>0</v>
      </c>
      <c r="E326" s="39">
        <f>D326*C326</f>
        <v>0</v>
      </c>
    </row>
    <row r="327" spans="1:5" x14ac:dyDescent="0.2">
      <c r="A327" s="18"/>
      <c r="B327" s="56"/>
      <c r="C327" s="3"/>
      <c r="D327" s="42"/>
      <c r="E327" s="39"/>
    </row>
    <row r="328" spans="1:5" ht="15" x14ac:dyDescent="0.2">
      <c r="A328" s="5" t="s">
        <v>23</v>
      </c>
      <c r="B328" s="1" t="s">
        <v>187</v>
      </c>
      <c r="C328" s="3"/>
      <c r="D328" s="6"/>
      <c r="E328" s="6"/>
    </row>
    <row r="329" spans="1:5" ht="15" x14ac:dyDescent="0.2">
      <c r="A329" s="5"/>
      <c r="B329" s="1" t="s">
        <v>22</v>
      </c>
      <c r="C329" s="3">
        <v>1</v>
      </c>
      <c r="D329" s="6">
        <v>0</v>
      </c>
      <c r="E329" s="6">
        <f t="shared" ref="E329" si="6">C329*D329</f>
        <v>0</v>
      </c>
    </row>
    <row r="330" spans="1:5" ht="15" x14ac:dyDescent="0.2">
      <c r="A330" s="5"/>
      <c r="C330" s="3"/>
      <c r="D330" s="6"/>
      <c r="E330" s="6"/>
    </row>
    <row r="331" spans="1:5" ht="15" x14ac:dyDescent="0.2">
      <c r="A331" s="5" t="s">
        <v>25</v>
      </c>
      <c r="B331" s="1" t="s">
        <v>203</v>
      </c>
      <c r="C331" s="3"/>
      <c r="D331" s="6"/>
      <c r="E331" s="6"/>
    </row>
    <row r="332" spans="1:5" ht="15" x14ac:dyDescent="0.2">
      <c r="A332" s="5"/>
      <c r="B332" s="1" t="s">
        <v>22</v>
      </c>
      <c r="C332" s="3">
        <v>1</v>
      </c>
      <c r="D332" s="6">
        <v>0</v>
      </c>
      <c r="E332" s="6">
        <f t="shared" ref="E332" si="7">C332*D332</f>
        <v>0</v>
      </c>
    </row>
    <row r="333" spans="1:5" x14ac:dyDescent="0.2">
      <c r="A333" s="18"/>
      <c r="C333" s="3"/>
      <c r="D333" s="6"/>
      <c r="E333" s="6"/>
    </row>
    <row r="334" spans="1:5" ht="99.75" x14ac:dyDescent="0.2">
      <c r="A334" s="5" t="s">
        <v>26</v>
      </c>
      <c r="B334" s="55" t="s">
        <v>169</v>
      </c>
      <c r="C334" s="3"/>
      <c r="D334" s="6"/>
      <c r="E334" s="6"/>
    </row>
    <row r="335" spans="1:5" ht="15" x14ac:dyDescent="0.2">
      <c r="A335" s="5"/>
      <c r="B335" s="56" t="s">
        <v>170</v>
      </c>
      <c r="C335" s="3">
        <v>1</v>
      </c>
      <c r="D335" s="6">
        <v>0</v>
      </c>
      <c r="E335" s="6">
        <f t="shared" ref="E335" si="8">C335*D335</f>
        <v>0</v>
      </c>
    </row>
    <row r="336" spans="1:5" ht="15" x14ac:dyDescent="0.2">
      <c r="A336" s="5"/>
      <c r="B336" s="56"/>
      <c r="C336" s="3"/>
      <c r="D336" s="6"/>
      <c r="E336" s="6"/>
    </row>
    <row r="337" spans="1:5" ht="28.5" x14ac:dyDescent="0.2">
      <c r="A337" s="5" t="s">
        <v>27</v>
      </c>
      <c r="B337" s="64" t="s">
        <v>202</v>
      </c>
      <c r="C337" s="3"/>
      <c r="D337" s="6"/>
      <c r="E337" s="6"/>
    </row>
    <row r="338" spans="1:5" ht="15" x14ac:dyDescent="0.2">
      <c r="A338" s="5"/>
      <c r="B338" s="56" t="s">
        <v>22</v>
      </c>
      <c r="C338" s="3">
        <v>1</v>
      </c>
      <c r="D338" s="6">
        <v>0</v>
      </c>
      <c r="E338" s="6">
        <f t="shared" ref="E338" si="9">C338*D338</f>
        <v>0</v>
      </c>
    </row>
    <row r="339" spans="1:5" ht="15" x14ac:dyDescent="0.2">
      <c r="A339" s="60"/>
      <c r="B339" s="61"/>
      <c r="C339" s="62"/>
      <c r="D339" s="63"/>
      <c r="E339" s="63"/>
    </row>
    <row r="340" spans="1:5" ht="15" x14ac:dyDescent="0.25">
      <c r="A340" s="5"/>
      <c r="B340" s="2" t="s">
        <v>72</v>
      </c>
      <c r="C340" s="3"/>
      <c r="D340" s="8"/>
      <c r="E340" s="65">
        <f>SUM(E13:E338)</f>
        <v>0</v>
      </c>
    </row>
    <row r="341" spans="1:5" x14ac:dyDescent="0.2">
      <c r="C341" s="3"/>
      <c r="D341" s="8"/>
      <c r="E341" s="8"/>
    </row>
    <row r="342" spans="1:5" x14ac:dyDescent="0.2">
      <c r="B342" s="50" t="s">
        <v>70</v>
      </c>
      <c r="C342" s="3"/>
      <c r="D342" s="8"/>
      <c r="E342" s="8"/>
    </row>
    <row r="343" spans="1:5" x14ac:dyDescent="0.2">
      <c r="B343" s="66" t="s">
        <v>160</v>
      </c>
      <c r="C343" s="3"/>
      <c r="D343" s="8"/>
      <c r="E343" s="8">
        <f>E340*0.05</f>
        <v>0</v>
      </c>
    </row>
    <row r="344" spans="1:5" x14ac:dyDescent="0.2">
      <c r="C344" s="7"/>
      <c r="D344" s="8"/>
      <c r="E344" s="8"/>
    </row>
    <row r="345" spans="1:5" ht="15.75" thickBot="1" x14ac:dyDescent="0.3">
      <c r="B345" s="67" t="s">
        <v>166</v>
      </c>
      <c r="C345" s="68"/>
      <c r="D345" s="69"/>
      <c r="E345" s="70">
        <f>E340+E343</f>
        <v>0</v>
      </c>
    </row>
    <row r="346" spans="1:5" x14ac:dyDescent="0.2">
      <c r="B346" s="71" t="s">
        <v>161</v>
      </c>
      <c r="C346" s="72"/>
      <c r="D346" s="72"/>
      <c r="E346" s="73">
        <f>E345*0.095</f>
        <v>0</v>
      </c>
    </row>
    <row r="347" spans="1:5" ht="15.75" thickBot="1" x14ac:dyDescent="0.3">
      <c r="B347" s="74" t="s">
        <v>167</v>
      </c>
      <c r="C347" s="75"/>
      <c r="D347" s="75"/>
      <c r="E347" s="76">
        <f>E345+E346</f>
        <v>0</v>
      </c>
    </row>
  </sheetData>
  <pageMargins left="0.70866141732283472" right="0.70866141732283472" top="0.74803149606299213" bottom="0.74803149606299213" header="0.31496062992125984" footer="0.31496062992125984"/>
  <pageSetup paperSize="9" scale="75" orientation="portrait" r:id="rId1"/>
  <rowBreaks count="8" manualBreakCount="8">
    <brk id="20" max="16383" man="1"/>
    <brk id="50" max="16383" man="1"/>
    <brk id="91" max="16383" man="1"/>
    <brk id="104" max="16383" man="1"/>
    <brk id="219" max="4" man="1"/>
    <brk id="237" max="4" man="1"/>
    <brk id="289" max="4" man="1"/>
    <brk id="322"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2021-03-05T08:10:15Z</dcterms:modified>
</cp:coreProperties>
</file>